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defaultThemeVersion="166925"/>
  <mc:AlternateContent xmlns:mc="http://schemas.openxmlformats.org/markup-compatibility/2006">
    <mc:Choice Requires="x15">
      <x15ac:absPath xmlns:x15ac="http://schemas.microsoft.com/office/spreadsheetml/2010/11/ac" url="C:\Users\Karina\Downloads\ARP Eventos\"/>
    </mc:Choice>
  </mc:AlternateContent>
  <xr:revisionPtr revIDLastSave="0" documentId="13_ncr:1_{CA88675F-5478-43E7-A502-5E254EE4E907}" xr6:coauthVersionLast="47" xr6:coauthVersionMax="47" xr10:uidLastSave="{00000000-0000-0000-0000-000000000000}"/>
  <bookViews>
    <workbookView xWindow="28680" yWindow="-2250" windowWidth="29040" windowHeight="15840" tabRatio="601" xr2:uid="{00000000-000D-0000-FFFF-FFFF00000000}"/>
  </bookViews>
  <sheets>
    <sheet name="_cotação ajustada  (ANONIMA (2)" sheetId="22" r:id="rId1"/>
  </sheets>
  <definedNames>
    <definedName name="_xlnm.Print_Area" localSheetId="0">'_cotação ajustada  (ANONIMA (2)'!$A$1:$H$117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4" i="22" l="1"/>
  <c r="H113" i="22"/>
  <c r="H112" i="22"/>
  <c r="H111" i="22"/>
  <c r="H110" i="22"/>
  <c r="H109" i="22"/>
  <c r="H108" i="22"/>
  <c r="H107" i="22"/>
  <c r="H106" i="22"/>
  <c r="H105" i="22"/>
  <c r="H104" i="22"/>
  <c r="H103" i="22"/>
  <c r="H102" i="22"/>
  <c r="H101" i="22"/>
  <c r="H100" i="22"/>
  <c r="H99" i="22"/>
  <c r="H98" i="22"/>
  <c r="H97" i="22"/>
  <c r="H96" i="22"/>
  <c r="H95" i="22"/>
  <c r="H94" i="22"/>
  <c r="H93" i="22"/>
  <c r="H92" i="22"/>
  <c r="H91" i="22"/>
  <c r="H90" i="22"/>
  <c r="H89" i="22"/>
  <c r="H88" i="22"/>
  <c r="H87" i="22"/>
  <c r="H86" i="22"/>
  <c r="H85" i="22"/>
  <c r="H84" i="22"/>
  <c r="H83" i="22"/>
  <c r="H82" i="22"/>
  <c r="H81" i="22"/>
  <c r="H80" i="22"/>
  <c r="H79" i="22"/>
  <c r="H78" i="22"/>
  <c r="H77" i="22"/>
  <c r="H76" i="22"/>
  <c r="H75" i="22"/>
  <c r="H74" i="22"/>
  <c r="H73" i="22"/>
  <c r="H72" i="22"/>
  <c r="H71" i="22"/>
  <c r="H70" i="22"/>
  <c r="H69" i="22"/>
  <c r="H68" i="22"/>
  <c r="H67" i="22"/>
  <c r="H66" i="22"/>
  <c r="H65" i="22"/>
  <c r="H64" i="22"/>
  <c r="H63" i="22"/>
  <c r="H62" i="22"/>
  <c r="H61" i="22"/>
  <c r="H60" i="22"/>
  <c r="H59" i="22"/>
  <c r="H58" i="22"/>
  <c r="H57" i="22"/>
  <c r="H56" i="22"/>
  <c r="H55" i="22"/>
  <c r="H54" i="22"/>
  <c r="H53" i="22"/>
  <c r="H52" i="22"/>
  <c r="H51" i="22"/>
  <c r="H50" i="22"/>
  <c r="H49" i="22"/>
  <c r="H48" i="22"/>
  <c r="H47" i="22"/>
  <c r="H46" i="22"/>
  <c r="H45" i="22"/>
  <c r="H44" i="22"/>
  <c r="H43" i="22"/>
  <c r="H42" i="22"/>
  <c r="H41" i="22"/>
  <c r="H40" i="22"/>
  <c r="H39" i="22"/>
  <c r="H38" i="22"/>
  <c r="H37" i="22"/>
  <c r="H36" i="22"/>
  <c r="H35" i="22"/>
  <c r="H34" i="22"/>
  <c r="H33" i="22"/>
  <c r="H32" i="22"/>
  <c r="H31" i="22"/>
  <c r="H30" i="22"/>
  <c r="H29" i="22"/>
  <c r="H28" i="22"/>
  <c r="H27" i="22"/>
  <c r="H26" i="22"/>
  <c r="H25" i="22"/>
  <c r="H24" i="22"/>
  <c r="H22" i="22"/>
  <c r="H21" i="22"/>
  <c r="H20" i="22"/>
  <c r="H19" i="22"/>
  <c r="H18" i="22"/>
  <c r="H17" i="22"/>
  <c r="H16" i="22"/>
  <c r="H15" i="22"/>
  <c r="H14" i="22"/>
  <c r="H13" i="22"/>
  <c r="H12" i="22"/>
  <c r="H11" i="22"/>
  <c r="H10" i="22"/>
  <c r="H9" i="22"/>
  <c r="H8" i="22"/>
  <c r="G23" i="22"/>
  <c r="H23" i="22" s="1"/>
  <c r="H116" i="22" l="1"/>
</calcChain>
</file>

<file path=xl/sharedStrings.xml><?xml version="1.0" encoding="utf-8"?>
<sst xmlns="http://schemas.openxmlformats.org/spreadsheetml/2006/main" count="367" uniqueCount="290">
  <si>
    <t>PLANILHA PARA COTAÇÃO</t>
  </si>
  <si>
    <t>Processo: 00179.001919/2025-45 Coordenação: Eventos</t>
  </si>
  <si>
    <t>Objeto Edital: Registro de Preços para eventual e futura contratação de serviços de organização e realização de eventos, compreendendo o planejamento, a organização e a execução de eventos, contemplando mobiliário, locação de espaços, fornecimento de alimentação, recursos humanos, estrutura e demais serviços necessários ao perfeito atendimento das demandas institucionais do CAU/SP.</t>
  </si>
  <si>
    <t>GRUPO ÚNICO: Prestação do serviço de organização e realização de eventos, compreendendo o planejamento, a organização e a execução de eventos</t>
  </si>
  <si>
    <t>ELEMENTO</t>
  </si>
  <si>
    <t>DESCRIÇÃO RESUMIDA</t>
  </si>
  <si>
    <t>DESCRIÇÃO DETALHADA</t>
  </si>
  <si>
    <t>UNIDADE DE MEDIDA</t>
  </si>
  <si>
    <t>QTDE ANUAL ESTIMADA</t>
  </si>
  <si>
    <t>REQUISIÇÃO MÍNIMA</t>
  </si>
  <si>
    <t>VALOR UNITÁRIO ESTIMADO (R$)</t>
  </si>
  <si>
    <t>VALORES TOTAIS ESTIMADOS (R$)</t>
  </si>
  <si>
    <t>SEÇÃO A_ALIMENTOS E BEBIDAS</t>
  </si>
  <si>
    <t>Os serviços de alimentação e bebidas poderão ser fornecidos em ambiente hoteleiro, centro de convenções, sede da instituição ou em outro local disponibilizado para a realização do evento. A depender do local a alimentação e o modo de servir poderão ser adaptados conforme o ambiente, a região e tema do evento. Prever logística, embalagens, mobiliário e espaço para preparo de alimentos com estrutura necessária, se for o caso. Cumprir legislação de vigilância sanitária.</t>
  </si>
  <si>
    <t>1.A</t>
  </si>
  <si>
    <t>Água mineral em bebedouro</t>
  </si>
  <si>
    <t xml:space="preserve">Serviço com fornecimento de água mineral, em garrafão de 20 litros, com opção de água natural e refrigerada/gelada, com instalação de todos os equipamentos necessários para o serviço, com manutenção e reposição de galões e copos em material biodegradável, em todo o período do evento. Deve incluir fornecimento de copos descartáveis, lixeira e porta copo ou mobiliário de apoio. </t>
  </si>
  <si>
    <t>Unidade</t>
  </si>
  <si>
    <t>2.A</t>
  </si>
  <si>
    <t>Água mineral sem gás em embalagem individual</t>
  </si>
  <si>
    <t>Fornecimento de água mineral em  copo ou garrafa individual de até 500ml.  Acompanha o item a disponibilização de copos de vidro e bandejas para mesas diretoras e salas de apoio pelo período do evento, de acordo com a solicitação.</t>
  </si>
  <si>
    <t>3.A</t>
  </si>
  <si>
    <t>Água quente em garrafa térmica com opções de chá em sachê</t>
  </si>
  <si>
    <t>Serviço com fornecimento de água quente, em garrafa térmica de 2 litros, com, no mínimo, 5 opções de chá em sachê, com reposição contínua por até 10 horas de evento. Incluso xícaras em louça ou descartáveis, conforme orientação do CAU/SP ou item específico, com fornecimento de açúcar refinado e adoçante em sachês, guardanapo, mexedores, lixeira e  mobiliário de apoio quando for o caso.</t>
  </si>
  <si>
    <t>4.A</t>
  </si>
  <si>
    <t>Café em garrafa térmica</t>
  </si>
  <si>
    <t>Serviço com fornecimento de café com qualidade de categoria superior (ABIC) em garrafa térmica de 2 litros, com reposição contínua por até 10 horas de evento. Incluso xícaras em louça ou descartáveis, conforme orientação do CAU/SP ou item específico, com fornecimento de açúcar refinado e adoçante em sachês, guardanapo, mexedores, lixeira e  mobiliário de apoio quando for o caso.</t>
  </si>
  <si>
    <t>5.A</t>
  </si>
  <si>
    <t>Leite integral quente em garrafa térmica</t>
  </si>
  <si>
    <t>Serviço com fornecimento de leite integral quente, em garrafa térmica de 1 litro, com reposição contínua por até 10 horas de evento. Incluso xícaras em louça ou descartáveis, conforme orientação do CAU/SP ou item específico, com fornecimento de açúcar refinado e adoçante em sachês, opção de achocolatado, guardanapo, mexedores, lixeira e  mobiliário de apoio quando for o caso.</t>
  </si>
  <si>
    <t>6.A</t>
  </si>
  <si>
    <t xml:space="preserve">Coffee Break Tipo 1 </t>
  </si>
  <si>
    <t>03 opções de salgado (pão de queijo, sanduíche e 01 salgado frito ou assado); 02 opções de doce (1 tipo de bolo e uma rosca, croissant ou mini éclair); 02 opções de suco; 02 opções de frutas, garrafa(s) térmicas com Café de qualidade superior, garrafa(s) térmicas com leite e garrafa(s) térmica(s) com água quente e no mínimo 5 opções de chá. (Cardápio sujeito à aprovação pela Contratada). Inclui serviço de copa e equipe de garçons devidamente uniformizados e asseados para atender conforme a quantidade de pessoas. Inclui louça e demais materiais de copa e consumo em material reutilizável (cerâmica, vidro, metal etc.) e mobiliário e material de apoio (bandejas, suportes, mesas, etc.) em vidro, metal ou madeira. Tempo de serviço: 60 minutos</t>
  </si>
  <si>
    <t>7.A</t>
  </si>
  <si>
    <t>Coffee Break Tipo 2</t>
  </si>
  <si>
    <t>02 opções de salgado (pão de queijo e um 01 salgado frito ou assado); 01 opção de doce (massa tipo rosca, croissant ou mini éclair); 02 opções de suco; 01 opção de fruta, 03 opções de refrigerante (Sendo 1 opção diet/zero). (Cardápio sujeito à aprovação pela Contratada). Inclui serviços de copa e material  descartável (preferencialmente reciclável ou biodegradável), mobiliário, material de apoio (bandejas, suportes, mesa, toalhas etc.) em vidro, metal ou madeira. Tempo de serviço: 60 minutos</t>
  </si>
  <si>
    <t>8.A</t>
  </si>
  <si>
    <t>Coquetel</t>
  </si>
  <si>
    <t>20 variedades entre salgados, bolos, doces (3 tipos de canapés frios, 3 tipos de canapés quentes, 1 tipo de quiche, 1 tipo de barquete quente, 1 tipo de folheado quente, 2 tipos de salgados fritos, 2 tipos de salgados assados e 2 tipos de tipos de frutas fatiadas, 2 tipos de croissant ou mini éclair, 1 tipo de carolina recheada, 02 tipos de docinhos. Bebidas: café, chá, água com e sem gás, três tipos de sucos naturais, dois tipos de refrigerante, coquetéis de frutas sem álcool (Cardápio sujeito à aprovação pela Contratada). Inclui serviço de copa e equipe de garçons devidamente uniformizados e asseados para atender conforme a quantidade de pessoas. Inclui louça e demais materiais de copa e consumo em material reutilizável (cerâmica, vidro, metal etc.) e mobiliário e material de apoio (bandejas, suportes, mesas, etc.) em vidro, metal ou madeira. Tempo de serviço: 120 minutos</t>
  </si>
  <si>
    <t>SUBTOTAIS</t>
  </si>
  <si>
    <t>SEÇÃO B_LOCAÇÃO DE ESPAÇOS</t>
  </si>
  <si>
    <t>9.B</t>
  </si>
  <si>
    <t>Auditório com capacidade de até 200 pessoas</t>
  </si>
  <si>
    <t>Auditório com capacidade para até 200 pessoas, contemplando mobiliário (como mesas, cadeiras, pranchões com toalhas), acessibilidade e demais estruturas necessárias para realização de eventos. Auditório com capacidade para até 200 pessoas, contemplando mobiliário (como mesas, cadeiras, pranchões com toalhas), acessibilidade no acesso e banheiro e demais estruturas necessárias para realização de eventos. O espaço deve atender à demanda da Contratante. Localização: na cidade de São Paulo, nas cidades de Campinas, Ribeirão Preto, São Jose do Rio Preto, Santos, Santo André, Presidente Prudente, Bauru, São José dos Campos, Mogi das Cruzes e Sorocaba e cidades atendidas pelos escritórios descentralizados.</t>
  </si>
  <si>
    <t>diária 12h</t>
  </si>
  <si>
    <t>10.B</t>
  </si>
  <si>
    <t>Auditório com capacidade de até 500 pessoas</t>
  </si>
  <si>
    <t>Auditório com capacidade para até 500 pessoas, contemplando mobiliário (como mesas, cadeiras, pranchões com toalhas), acessibilidade e demais estruturas necessárias para realização de eventos. Auditório com capacidade para até 500 pessoas, contemplando mobiliário (como mesas, cadeiras, pranchões com toalhas), acessibilidade no acesso e banheiro e demais estruturas necessárias para realização de eventos. O espaço deve atender à demanda da Contratante. Localização: na cidade de São Paulo, nas cidades de Campinas, Ribeirão Preto, São Jose do Rio Preto, Santos, Santo André, Presidente Prudente, Bauru, São José dos Campos, Mogi das Cruzes e Sorocaba e cidades atendidas pelos escritórios descentralizados.</t>
  </si>
  <si>
    <t>11.B</t>
  </si>
  <si>
    <t>Espaço Multiuso com tamanho entre 20m2 a 150m2</t>
  </si>
  <si>
    <t>Espaço multiuso para realização de eventos ou reuniões, com ou sem mobiliário, a depender da necessidade e demanda da Contratante, com tamanho entre 100m² e 250m². O espaço pode ser alocado em feira ou convenções e deve atender à demanda da Contratante. Localização: na cidade de São Paulo, nas cidades de Campinas, Ribeirão Preto, São Jose do Rio Preto, Santos, Santo André, Presidente Prudente, Bauru, São José dos Campos, Mogi das Cruzes e Sorocaba e cidades atendidas pelos escritórios descentralizados.</t>
  </si>
  <si>
    <t>diária 24h</t>
  </si>
  <si>
    <t>12.B</t>
  </si>
  <si>
    <t>Sala de reuniões com capacidade para até 50 pessoas</t>
  </si>
  <si>
    <t>Sala de reuniões com capacidade para até 50 pessoas em formato escolar ou espinha de peixe, contemplando mobiliário (mesas, cadeiras, pranchões com toalhas), ar condicionado, extintores, pontos de eletricidade e de rede, em condições adequadas para a instalação de equipamentos de áudio, vídeo, mobiliário, acessibilidade e demais estruturas necessárias para realização de eventos. O espaço deve atender à demanda da Contratante. Localização: na cidade de São Paulo, nas cidades de Campinas, Ribeirão Preto, São Jose do Rio Preto, Santos, Santo André, Presidente Prudente, Bauru, São José dos Campos, Mogi das Cruzes e Sorocaba e cidades atendidas pelos escritórios descentralizados.</t>
  </si>
  <si>
    <t>Taxas Administratrivas</t>
  </si>
  <si>
    <r>
      <t xml:space="preserve">Percentual máximo de 5% estabelecido para qualquer item desta categoria com a finalidade de cobrir gastos com taxas administrativas do mercado de eventos. Ex: ECAD, SBAT, ocupação, exclusividade de fornecedores, serviços de liberação em órgãos públicos e privados (áreas públicas, energia elétrica, hidráulica), vistorias, limpeza, montagens de estruturas em feiras e estandes. </t>
    </r>
    <r>
      <rPr>
        <b/>
        <u/>
        <sz val="9"/>
        <color rgb="FF000000"/>
        <rFont val="Calibri"/>
        <family val="2"/>
        <scheme val="minor"/>
      </rPr>
      <t>Trata-se de porcentagem fixa de 5%, que não aceita lance ou oferta. O valor total é calculado pela soma dos valores ofertados na categoria LOCAÇÃO DE ESPAÇOS</t>
    </r>
    <r>
      <rPr>
        <b/>
        <sz val="9"/>
        <color rgb="FF000000"/>
        <rFont val="Calibri"/>
        <family val="2"/>
        <scheme val="minor"/>
      </rPr>
      <t>.</t>
    </r>
  </si>
  <si>
    <t>Percentual</t>
  </si>
  <si>
    <t>SEÇÃO C - EQUIPAMENTO E MATERIAIS DE APOIO</t>
  </si>
  <si>
    <t>Despesas com montagem, desmontagem, transporte, deverão ser considerados nos valores. A contratada deverá providenciar junto aos órgãos competentes licenças, impostos entre outros e seguir normas de sustentabilidade para a realização do evento. Trata-se de serviço de locação dos equipamentos e materiais de apoio.   Localização: na cidade de São Paulo, nas cidades de Campinas, Ribeirão Preto, São Jose do Rio Preto, Santos, Santo André, Presidente Prudente, Bauru, São José dos Campos, Mogi das Cruzes e Sorocaba e cidades atendidas pelos escritórios descentralizados.
A diária se refere à 1 (uma) unidade do produto</t>
  </si>
  <si>
    <t>13.C</t>
  </si>
  <si>
    <t>Cabine de tradução simultânea</t>
  </si>
  <si>
    <t>Cabine para tradução simultânea com tratamento acústico, iluminação adequada e equipamentos necessários para dupla de interpretes.</t>
  </si>
  <si>
    <t>und/diária 12h</t>
  </si>
  <si>
    <t>14.C</t>
  </si>
  <si>
    <t>Fone de ouvido para tradução simultânea</t>
  </si>
  <si>
    <t>Equipamentos para utilização do público participante de eventos com tradução simultânea. Os fones de ouvido deverão receber sinal de áudio proveniente do distribuidor contendo informação original do evento e podem vir equipados com microfone. Os microfones das cabines dos tradutores devem enviar o sinal de áudio (tradução) para os transmissores. Caso o evento possua gravação e transmissão on-line, esse sinal dever ser enviado, também, para os equipamentos de gravação e transmissão. Os fones de ouvidos fornecidos deverão guardar compatibilidade com a cabine de tradução simultânea e demais equipamentos descritos no elemento 14.C.</t>
  </si>
  <si>
    <t>15.C</t>
  </si>
  <si>
    <t>Notebook/Tablet</t>
  </si>
  <si>
    <r>
      <t xml:space="preserve">Locação de equipamento do tipo Notebook </t>
    </r>
    <r>
      <rPr>
        <b/>
        <sz val="10"/>
        <color theme="1"/>
        <rFont val="Calibri"/>
        <family val="2"/>
        <scheme val="minor"/>
      </rPr>
      <t xml:space="preserve">OU </t>
    </r>
    <r>
      <rPr>
        <sz val="10"/>
        <color theme="1"/>
        <rFont val="Calibri"/>
        <family val="2"/>
        <scheme val="minor"/>
      </rPr>
      <t xml:space="preserve">do tipo Tablet para atendimento das necessidades da Contratante. O tipo de equipamento a ser disponibilizado será objeto de informação prévia à Contratada. Em um mesmo evento, porém, poderá a Contratante solicitar, comulativamente, notebooks e tablets, que deverão ser disponibilizados nas quantidades informadas por tipo de equipamento. </t>
    </r>
    <r>
      <rPr>
        <b/>
        <sz val="10"/>
        <color theme="1"/>
        <rFont val="Calibri"/>
        <family val="2"/>
        <scheme val="minor"/>
      </rPr>
      <t>Especificações Mínimas do Notebook</t>
    </r>
    <r>
      <rPr>
        <sz val="10"/>
        <color theme="1"/>
        <rFont val="Calibri"/>
        <family val="2"/>
        <scheme val="minor"/>
      </rPr>
      <t xml:space="preserve">: Processador Intel Core I5; 16 GB de Memória RAM; Teclado ABNT-2; Mouse de 600 dpi, Touchpad; SSD de 120 GB ; Placa de som; Placa de Rede Gigabit; Placa de Rede WIFI 802.11b/g/n, Unidade DVD-RW; 2 USB 2.0 e 2 USB 3.0; Windows 7 Profissional com Pacote Office 2013 Standard atualizados, monitor 13’, saída DVI e HDMI, Conexão bluetooth. Somente nesta configuração ou superior. </t>
    </r>
    <r>
      <rPr>
        <b/>
        <sz val="10"/>
        <color theme="1"/>
        <rFont val="Calibri"/>
        <family val="2"/>
        <scheme val="minor"/>
      </rPr>
      <t>Especificações Mínimas do Tablet:</t>
    </r>
    <r>
      <rPr>
        <sz val="10"/>
        <color theme="1"/>
        <rFont val="Calibri"/>
        <family val="2"/>
        <scheme val="minor"/>
      </rPr>
      <t xml:space="preserve"> Tablet com tela de 8,3 polegadas, com 64GB de armazenamento, com chip de internet 4G com franquia de dados com 2GB diários disponíveis para uso e bateria mínima de 8 horas de duração utilizando navegação. Com entrada USB-C e sistema iOS. Somente nesta configuração ou superior.</t>
    </r>
  </si>
  <si>
    <t>16.C</t>
  </si>
  <si>
    <t>Régua de energia</t>
  </si>
  <si>
    <t>Mínimo 6 tomadas que deverão aceitar tanto o padrão antigo quanto o novo.</t>
  </si>
  <si>
    <t>17.C</t>
  </si>
  <si>
    <t xml:space="preserve">Impressora multifuncional colorida </t>
  </si>
  <si>
    <t>Impressora a laser, colorida, de alta capacidade de produção e velocidade de impressões. Deverão ser disponibilizados insumos para utilização do equipamento, inclusive papel do tipo sulfite, tamanho A4. O equipamento deverá ser bivolt ou deverá acompanhar transformador de voltagem. Deverá ser possível a realização de impressões frente e verso. Deverão ser realizados procedimentos de instalação, manutenção e reposição, se necessário.</t>
  </si>
  <si>
    <t>18.C</t>
  </si>
  <si>
    <t xml:space="preserve">Impressora térmica </t>
  </si>
  <si>
    <t>Impressora térmica portátil, para impressão de etiquetas destinadas à crachá de PVC. Deverão ser disponibilizados softwares, suprimentos e outros insumos necessários à operação do equipamento. Deverão ser realizados procedimentos de instalação, manutenção e reposição, se necessário.</t>
  </si>
  <si>
    <t>19.C</t>
  </si>
  <si>
    <t xml:space="preserve">Monitor de TV colorido </t>
  </si>
  <si>
    <t>Aparelho televisor colorido, tela plasma ou LCD, tamanho mínimo de 40", entrada para UHF/VHF/CATV/HDMI/USB. Deverá ser acompanhada por suporte ou pedestal.</t>
  </si>
  <si>
    <t>und/diária 10h</t>
  </si>
  <si>
    <t>20.C</t>
  </si>
  <si>
    <t>Tela de projeção de 120 polegadas</t>
  </si>
  <si>
    <t>Tela para projeção de 120" (cento e vinte polegadas), com opção para teto ou tripé.  Incluindo o tripé e instalação, quando necessário.</t>
  </si>
  <si>
    <t>21.C</t>
  </si>
  <si>
    <t>Projetor de Multimídia 5.000 Lumens</t>
  </si>
  <si>
    <t xml:space="preserve">Projetor bivolt de 5.000 (cinco mil) ansi lumens. Especificações Mínimas: Deverá possibilitar projeção de imagens Widescreen Full HD de até 500". Resolução WUXGA (1920 x 1200). Compatível com Full HD 1080p. Deslocamento de lente manual até ±50% vertical e até ±20%. Deverá acompanhar suporte, controle remoto e cabos para conexão. </t>
  </si>
  <si>
    <t>22.C</t>
  </si>
  <si>
    <t>Painel de Led LCD</t>
  </si>
  <si>
    <t xml:space="preserve">Painéis de LED modulares com gabinetes slim fabricados em liga de alumínio e com peso inferior a 18 Kg/gabinete, placas com medidas de 0,512x0,576 metros ou 0,5 x 0,5 metros – painéis tipo SMD (3 em 1) - RGB, com resolução (dot pitch) entre 2.6mm e 9mm real, taxa de refresh rate de no máximo 2500Hz, temperatura de cor entre 5.000°K 9.000°K, ângulo de visão mínimo de 140° graus e brilho de 1.200 cd/m², painéis dotados de sistema de hanging (sustentação) compostos de bumper e hastes verticais em alumínio com resistência mecânica a tração de no mínimo 260Mpa, com encaixes macho e fêmea compartilhado em linhas verticais, com capacidade de sustentar em cada apoio até 500 kg. Inclui montagem/desmontagem, operação e todos os equipamentos necessários para funcionamento, inclusive notebook. Poderá ser solicitado para montagem em ambientes fechados ou abertos. </t>
  </si>
  <si>
    <t>m²/diária</t>
  </si>
  <si>
    <t>SEÇÃO D- INTERNET</t>
  </si>
  <si>
    <t xml:space="preserve">Deve contemplar diárias de instalação e desinstalação, suporte técnico durante todo o período do evento e todos os equipamentos necessários para atendimento da demanda. Nos serviços relacionados a uso de dados pessoais, há manutenção de sigilo dos dados repassados, considerando as aplicações constantes na LGPD (Lei Geral de Proteção de Dados Pessoais)      </t>
  </si>
  <si>
    <t>23. D</t>
  </si>
  <si>
    <t>Ponto de internet com Link dedicado</t>
  </si>
  <si>
    <t>Ponto de internet com link dedicado de, no mínimo, 20 (vinte) Mb dedicado (download e upload).  Inclusa a instalação e os serviços de provedor e cabeamento</t>
  </si>
  <si>
    <t>Diária (12h)*</t>
  </si>
  <si>
    <t>24.D</t>
  </si>
  <si>
    <t>Rede sem fio WI-FI  até 20 pessoas</t>
  </si>
  <si>
    <t>Fornecimento de infraestrutura de rede sem fio WI-FI para até 20 (vinte) dispositivos simultâneos. A rede sem fio deverá prover um único SSID ou vários SSIDs, conforme a necessidade do evento, configurados com nível de segurança WPA2+AES/CCMP security, senha personalizada e nome da rede e/ou autenticação de usuários em rede aberta. Controle de qualidade e quantidade de Banda com QoS (Quality of Service). Deverá estar previsto no custo da diária todos os equipamentos necessários ao serviço, tais como, Acess Point, roteadores, software gerenciador de rede WIFI, cabeamento estruturado etc, para distribuição do sinal em modo WI-FI , que deverá ser distribuído, de forma a cobrir todo o local do evento.</t>
  </si>
  <si>
    <t>25.D</t>
  </si>
  <si>
    <t>Rede sem fio WI-FI  até 200 pessoas</t>
  </si>
  <si>
    <t>Fornecimento de infraestrutura de rede sem fio WI-FI para até 200 (duzzentas) dispositivos simultâneos. A rede sem fio deverá prover um único SSID ou vários SSIDs, conforme a necessidade do evento, configurados com nível de segurança WPA2+AES/CCMP security, senha personalizada e nome da rede e/ou autenticação de usuários em rede aberta. Controle de qualidade e quantidade de Banda com QoS (Quality of Service). Deverá estar previsto no custo da diária todos os equipamentos necessários ao serviço, tais como, Acess Point, roteadores, software gerenciador de rede WIFI, cabeamento estruturado etc, para distribuição do sinal em modo WI-FI , que deverá ser distribuído, de forma a cobrir todo o local do evento.</t>
  </si>
  <si>
    <t>SEÇÃO E - MOBILIÁRIO</t>
  </si>
  <si>
    <t>Prever diárias de montagem e desmontagem, aplicações, logística, voltagens adequadas às instalações, e substituição de itens que não estiverem em bom estado. Sujeito à aprovação da contratante.  A diária se refere à 1 (uma) unidade do produto</t>
  </si>
  <si>
    <t>26.E</t>
  </si>
  <si>
    <t xml:space="preserve">Balcão expositor ou de credenciamento </t>
  </si>
  <si>
    <t>Balcão expositor ou de credenciamento com prateleiras, porta de correr e testeira. As medidas devem ser de aproximadamente 01 metro de altura e comprimento de 0,80 cm</t>
  </si>
  <si>
    <t>Diária (24h)* </t>
  </si>
  <si>
    <t>27.E</t>
  </si>
  <si>
    <t>Cadeira para congressos</t>
  </si>
  <si>
    <t>Cadeiras fixas, estofadas ou não, com encosto, em tecido, com ou sem braço, na cor preta, azul marinho, grafite ou outras e com capacidade para peso de até 130 quilos. Prever transporte, posicionamento conforme orientação da contratante, diária de montagem e desmontagem.</t>
  </si>
  <si>
    <t>28.E</t>
  </si>
  <si>
    <t>Poltrona</t>
  </si>
  <si>
    <t>Poltrona com assento e encosto com enchimento em espuma, pés em aço pintado ou madeira, acabamento liso, revestimento em tecido ou couro nas cores preta, branca, cinza, bege ou outra cor previamente aprovada pela Contratante. Poderão ser solicitadas poltronas 'comuns' ou decorativas.</t>
  </si>
  <si>
    <t>29.E</t>
  </si>
  <si>
    <t>Mesa de apoio</t>
  </si>
  <si>
    <t xml:space="preserve">Mesa pequena para apoio em palco, com pés em alumínio ou madeira e tampo de vidro. Altura de até 60 cm. </t>
  </si>
  <si>
    <t>30.E</t>
  </si>
  <si>
    <t>Mesa tipo bistrô</t>
  </si>
  <si>
    <t>Mesa tipo bistrô (alta), com altura de aproximadamente 1m com medidas aproximadamente 60x60cm com tampo de vidro ou madeira e base em metal.</t>
  </si>
  <si>
    <t>31.E</t>
  </si>
  <si>
    <t>Pranchão em madeira 1</t>
  </si>
  <si>
    <t>Mesa pranchão em madeira com medidas de aproximadamente 1,50 x 0,45 m envelopadas em lycra ou cobertas com toalhas de tecido preto em perfeitas condições.</t>
  </si>
  <si>
    <t>32.E</t>
  </si>
  <si>
    <t>Pranchão em madeira 2</t>
  </si>
  <si>
    <t>Mesa pranchão em madeira com medidas de aproximadamente 2,0x0,45 m envelopadas em lycra ou cobertas com toalhas de tecido preto em perfeitas condições.</t>
  </si>
  <si>
    <t>33.E</t>
  </si>
  <si>
    <t>Praticável</t>
  </si>
  <si>
    <t>Estrutura telescópica modulável com até 2m de largura, de madeira coberta com carpete novo (de preferência na cor grafite), com rampa, escada e guarda-corpo quando necessário. Altura a ser definida. Com anotação de responsabilidade técnica. Transporte, montagem e desmontagem inclusos.</t>
  </si>
  <si>
    <t>34.E</t>
  </si>
  <si>
    <t>Púlpito</t>
  </si>
  <si>
    <t xml:space="preserve">Púlpito produzido em madeira MDF ou em acrílico, com dimensões aproximadas de 1,15 de altura X 38 cm de profundidade x 55 cm de largura e suporte para microfone e água. </t>
  </si>
  <si>
    <t>35.E</t>
  </si>
  <si>
    <t>Pufe quadrado</t>
  </si>
  <si>
    <t>Pufe quadrado em estrutura de madeira e acabamento em tecido ou couro, em cores a ser definidas previamente pela Contratante. Revestimento em Espuma. Medidas aproximadas: Altura: 45 cm, Largura: 36 cm, Profundidade: 36 cm.</t>
  </si>
  <si>
    <t>36.E</t>
  </si>
  <si>
    <t xml:space="preserve">Organizador de fila </t>
  </si>
  <si>
    <t xml:space="preserve">Unidade de suporte do tipo organizador de fila, confeccionado em estrutura cromada, com altura aproximada de 90 cm, contendo faixa de isolamento retrátil nas cores azul marinho ou preta de dimensões aproximadas de  120cm x 10cm x 90cm (CxLxH), com dispositivo de encaixe de torretas em sequência, permitindo a conexão de diversos suportes entre si. </t>
  </si>
  <si>
    <t>SEÇÃO F- PAPELARIA E SERVIÇOS GRÁFICOS</t>
  </si>
  <si>
    <t xml:space="preserve">Quando houver necessidade de personalização, as artes serão fornecidas pelo CAU/SP. Os itens que apresentarem defeitos deverão ser substituídos imediatamente por outro em bom estado ou equivalente. Sujeito à aprovação previa.  </t>
  </si>
  <si>
    <t>37.F</t>
  </si>
  <si>
    <t>Banner</t>
  </si>
  <si>
    <t xml:space="preserve">Banner com impressão digital de alta resolução. O material deve ser de lona vinílica  fosca ou em tecido. O acabamento deve ser de bolsa com solda para bastão, ponteiras e cordão de nylon na cor branca. A medida será de 0,80 x 1,20 m. </t>
  </si>
  <si>
    <t>38.F</t>
  </si>
  <si>
    <t>Materiais em lona e/ou tecido (fundos de palco, banners e faixas)</t>
  </si>
  <si>
    <t>Confecção de itens em lona ou tecido, tais como faixas, painéis e fundos de palco, com arte a ser encaminhada pela Contratante. Os materiais em lona deverão ser impressos em  alta resolução (4/0 cores), com acabamento brilhante ou fosco quando em lona, quando for em tecido deve seguir indicação da Contratante. Previsão de acabamento com bolsa com solda para bastão de madeira, ponteiras e cordão de nylon na cor branca, bainha dupla com colocação de ilhoses, moldura com estrutura em metal ou outro acabamento destinado à fixação do item, compatível com o tamanho do elemento impresso e conforme indicação da Contratante. A instalação de banners e faixas e fundos de palco no local do evento, caso necessário, ocorrerá por conta da Contratada.</t>
  </si>
  <si>
    <t>m²</t>
  </si>
  <si>
    <t>39.F</t>
  </si>
  <si>
    <t xml:space="preserve">Adesivo </t>
  </si>
  <si>
    <t xml:space="preserve">Impressão de adesivo em vinil (4x0 cores), com impressão digital de alta resolução e laminação fosca. Arte será fornecida pela Contratante. A aplicação dos adesivos ocorrerá por conta da Contratada. </t>
  </si>
  <si>
    <t>40.F</t>
  </si>
  <si>
    <t>Bloco de anotações</t>
  </si>
  <si>
    <t xml:space="preserve">Bloco de anotações no formato A6 (105x148mm), em Papel Offset 75gr, com pelo menos 50 folhas cada. A arte na capa será fornecida pelo CAU/SP, com impressão em 4 cores (4x4 cores). </t>
  </si>
  <si>
    <t>unidade</t>
  </si>
  <si>
    <t>41.F</t>
  </si>
  <si>
    <t xml:space="preserve">Caneta esferográfica com personalização do evento </t>
  </si>
  <si>
    <t>Caneta Esferográfica com Logomarca, de plástico, com escrita na cor azul, com clip, acionada por clique, comprimento aproximado de 13,3cm, com logomarca em policromia, com arte fornecida pelo CAU/SP.</t>
  </si>
  <si>
    <t>42.F</t>
  </si>
  <si>
    <t>Caderno de anotações</t>
  </si>
  <si>
    <t>Caderno de anotações com encadernação costurada, capa dura, seus cantos arredondados, o fitilho para marcar páginas , elástico que serve para manter o caderno fechado, com porta  caneta esferográfica, 80 folhas não pautadas e com aplicação do logotipo do evento e/ou do CAU/SP, Dimensões: 14 x 21 cm.</t>
  </si>
  <si>
    <t>43.F</t>
  </si>
  <si>
    <t>Sacola tipo ecobag com alça</t>
  </si>
  <si>
    <t>Sacola retornável (tipo ecobag), confeccionada em algodão cru de espessura média, com alça, personalizada com aplicação do logotipo do evento e/ou do CAU-SP, em policromia, conforme identidade visual do evento,  com dimensões de 0,38x0,35cm. A arte será fornecida pelo CAU/SP.</t>
  </si>
  <si>
    <t>44.F</t>
  </si>
  <si>
    <t>Placa de homenagem</t>
  </si>
  <si>
    <t>Formato 15 x 21, colocada em uma caixa de veludo azul e ou preta e embalada dentro de um saco na cor preta em de tecido de oxford</t>
  </si>
  <si>
    <t>45.F</t>
  </si>
  <si>
    <t>Crachá PVC (acompanha cordão e presilha tipo jacaré)</t>
  </si>
  <si>
    <t xml:space="preserve">Crachá confeccionado em PVC ou polipropileno de alta durabilidade. Espessura aproximada de 0,50 mm a 0,75mm. Dimensões aproximadas de  9 cm x 13cm. Impressão frente e verso colorida 4x0. Acabamento com cantos arredondados e furo central. Deverá ser acompanhado de cordão liso 100% poliéster (sem personalização) e presilha do tipo jacaré. Arte será fornecida pela Contratante. </t>
  </si>
  <si>
    <t>46.F</t>
  </si>
  <si>
    <t xml:space="preserve">Pulseira de identificação </t>
  </si>
  <si>
    <t xml:space="preserve">Pulseira personalizada para identificação de participantes em eventos, confeccionada em vinil ou nylon. Dimensões aproximadas: 29 cm x 2,5 cm (aberta). Impressão em silk na cor preta, com área de impressão aproximada de 5,4 cm x 1,8 cm. Cores da pulseira serão indicadas pela Contratante. Deverá possuir lacre adesivo inviolável. </t>
  </si>
  <si>
    <t>47.F</t>
  </si>
  <si>
    <t>Serviço de impressão de folder tamanho A5</t>
  </si>
  <si>
    <t xml:space="preserve">Serviço de impressão de folder tamanho A5, em papel couchê 150g fosco ou brilhante, com 1 dobra, com arte fornecida pelo CAU/SP, 4x4 cores. </t>
  </si>
  <si>
    <t xml:space="preserve">unidade </t>
  </si>
  <si>
    <t>48.F</t>
  </si>
  <si>
    <t>Serviço de impressão de encarte tamanho A5</t>
  </si>
  <si>
    <t xml:space="preserve">Serviço de impressão de encarte tamanho A5, em papel couchê 150g fosco ou brilhante, com arte fornecida pelo CAU/SP, 4x4 cores. </t>
  </si>
  <si>
    <t>49.F</t>
  </si>
  <si>
    <t>Serviço de impressão de encarte tamanho A4</t>
  </si>
  <si>
    <t>Serviço de impressão de encarte tamanho A4, em papel couchê fosco ou brilhante, com arte fornecida pelo CAU/SP, 4x4 cores.</t>
  </si>
  <si>
    <t>SEÇÃO G- ESTRUTURAS</t>
  </si>
  <si>
    <t>50.G</t>
  </si>
  <si>
    <t>Estrutura Box Truss</t>
  </si>
  <si>
    <t xml:space="preserve">Estrutura treliçada, confeccionada em alumínio ou aço carbono leve e de alta resistência. O tamanho será definido a partir das necessidades específicas de cada evento (Q15/Q30). Deverá incluir sapatas e pés para fixação, caso necessários. Ações de transporte, montagem e desmontagem previstos dentro do custo do unitário do metro linear/diária. </t>
  </si>
  <si>
    <t>51.G</t>
  </si>
  <si>
    <t>Estande Básico</t>
  </si>
  <si>
    <t>Serviço de execução estande modular. Painel de TS dupla face 2,20A, com piso tablado; carpete de 4mm, fixado no piso ou tablado com fita dupla face ou similar; paredes de divisórias em material tipo octanorme; Iluminação tipo spot; tomadas de três pinos; arandelas a cada 3cm; testeira 50x1 em policarbonato. A montagem/desmontagem ocorrerá às custas da Contratada.</t>
  </si>
  <si>
    <t>52.G</t>
  </si>
  <si>
    <t>Suporte para  Banner</t>
  </si>
  <si>
    <t>Suporte para banner, na cor preta, em estrutura reforçada em alumínio ou similar, com tamanho aproximado de 1,80m.</t>
  </si>
  <si>
    <t>Diária (24h)*</t>
  </si>
  <si>
    <t>53.G</t>
  </si>
  <si>
    <t>Kit Bandeira</t>
  </si>
  <si>
    <t>Bandeiras Nacional e estadual de SP, 2 panos, com base em madeira maciça de alta resistência, revestida em laminado na Cor Mogno, acabamento com manopla cromada com 3 mastros em alumínio anodizado desmontável (2,30m com ponteira cromada)</t>
  </si>
  <si>
    <t>Diária (8h)*</t>
  </si>
  <si>
    <t>SEÇÃO H- RECURSOS HUMANOS</t>
  </si>
  <si>
    <t>54.H</t>
  </si>
  <si>
    <t>Intérprete de Libras</t>
  </si>
  <si>
    <t xml:space="preserve">Profissional capacitado para a realização de serviços de tradução/interpretação de Língua Brasileira de Sinais – LIBRAS (surdo-mudo), devendo traduzir e interpretar em Libras/Língua Portuguesa, textos, palestras, conferências, discursos, eventos similares, sinalizando com clareza e fidelidade o conteúdo da mensagem. O profissional deverá ser expressivo e conseguir contextualizar a mensagem ao passar da estrutura de uma língua para outra, sem perder a sua essência, viabilizando a comunicação entre usuários e não usuários de libras, mediando comunicação entre deficientes e ouvintes, respeitando rigorosamente o sigilo profissional. Deverá se apresentar com vestimenta preta. Tendo em vista o período total da diária, a contratada deverá disponibilizar, dentro do valor da diária, dupla de profissionais. </t>
  </si>
  <si>
    <t>Diária (10h)*</t>
  </si>
  <si>
    <t>55.H</t>
  </si>
  <si>
    <t>Intérprete para tradução simultânea</t>
  </si>
  <si>
    <t xml:space="preserve">Profissional capacitado para tradução simultânea, com experiência comprovada nos idiomas: português, inglês, espanhol e francês (o(s) idioma(s) necessário(s) será(ão) previamente infomado(s) pela Contratante). Deverá interpretar oralmente, de forma simultânea, através de equipamentos sonoros, de um idioma para outro, discursos, debates, textos e formas de comunicação eletrônica, respeitando o respectivo contexto e as características culturais das partes. Tendo em vista o período total da diária, a contratada deverá disponibilizar, dentro do valor da diária, dupla de profissionais. </t>
  </si>
  <si>
    <t>56.H</t>
  </si>
  <si>
    <t>Mestre de Cerimônias</t>
  </si>
  <si>
    <t xml:space="preserve">O serviço deverá ser executado por profissional capacitado(a) e com experiência na atividade de mestre de cerimônias, boa postura, desenvoltura, adequada presença de palco, boa dicção, voz adequada à apresentação de cerimonial, articulação e interpretação de possíveis improvisos durante o evento. Deverá ter experiência no trato com autoridades. </t>
  </si>
  <si>
    <t>57.H</t>
  </si>
  <si>
    <t>Recepcionista</t>
  </si>
  <si>
    <t>Recepcionista, devidamente uniformizada e capacitada, com experiência em eventos, responsável em recepcionar pessoas,realizar credenciamento, auxiliar com informações do evento e executar outras tarefas de mesma natureza que forem demandadas, conforme necessidade do evento.</t>
  </si>
  <si>
    <t>58.H</t>
  </si>
  <si>
    <t>Brigadista de incêndio</t>
  </si>
  <si>
    <t>Deverá ter curso completo de formação de brigadista licenciado pelo Corpo de Bombeiros, e deverá estar apto a detectar riscos de incêndio ou qualquer outro acidente, bem como promover medidas de segurança no local do evento, e assumir o controle das situações de emergência até a chegada do Corpo de Bombeiros. O brigadista deve se apresentar devidamente uniformizado e com o kit de primeiros socorros.</t>
  </si>
  <si>
    <t>59.H</t>
  </si>
  <si>
    <t>Organizador de Eventos para eventos de média complexidade</t>
  </si>
  <si>
    <t>Profissional capacitado para gerenciar todos os serviços necessários para cada evento, como iluminação, técnica, infraestrutura, som, segurança, acomodação e alimentação, responsabilizando-se em nome da contratada. Executar demais atividades inerentes ao cargo e necessárias para o bom desempenho do trabalho, de acordo com a demanda estipulada. Disponibilidade para atuar em cidades atendidadas pela contratada.</t>
  </si>
  <si>
    <t>60.H</t>
  </si>
  <si>
    <t>Segurança</t>
  </si>
  <si>
    <t xml:space="preserve">Disponibilização de profissional capacitado para realização de segurança desarmada, portador de Carteira Nacional de Vigilante dentro da validade e  trajando uniforme. Deverá percorrer a área sob sua responsabilidade, atentando-se para eventuais anormalidades; interferir, quando necessário, tomando as providências cabíveis; vigiar a entrada e saída das pessoas do local do evento, observando as atitudes que lhe pareçam suspeitas para tomar medidas necessárias à preservação; executar ronda diurna nas dependências do evento; atender os participantes, identificando-os e encaminhando-os aos setores procurados, bem como outras atividades pertinentes as funções. </t>
  </si>
  <si>
    <t>61.H</t>
  </si>
  <si>
    <t>Produtor de Eventos para eventos de alta complexidade</t>
  </si>
  <si>
    <t>Profissional capacitado para gerenciar todos os serviços necessários para cada evento, visita técnica, coordenação de fornecedores, acompanhamento de montagem e desmontagem. Executar demais atividades inerentes ao cargo e necessárias para o bom desempenho do trabalho, de acordo com a demanda estipulada. Disponibilidade para atuar em cidades atendidadas pela contratada. Poderá ser requisitado, caso necessário, para prestação de serviços na fase pré-evento, incluindo a formatação, acompanhamento, montagem e os testes prévios a serem realizados</t>
  </si>
  <si>
    <t>62.H</t>
  </si>
  <si>
    <t>Auxiliar de serviços gerais / carregador</t>
  </si>
  <si>
    <t xml:space="preserve">Profissionais capacitados e uniformizados  que poderão ser solicitados para a realização de uma das seguintes atividades: a) Realização de serviços de limpeza e conservação nas dependências do evento e cercanias, antes, durante e depois de sua realização. Neste hipótese deverá Incluir a disponibilização de todos os materiais de limpeza e ferramentas necessários e b) Apoio operacional no deslocamento, remoção e instalação de móveis, estandes, banners, fundos de palco e qualquer outro objeto, durante a montagem, realização, desmontagem e demais atividades inerentes ao evento. 
A Contratada antecipadamente informará a atividade que o profissional virá a executar, poderá fazer exigência por sexo quando houver justificativa plausível. </t>
  </si>
  <si>
    <t>63.H</t>
  </si>
  <si>
    <t>Fotógrafo</t>
  </si>
  <si>
    <r>
      <t xml:space="preserve">Profissional capacitado, com experiência mínima de 2 (dois) anos para cobertura completa de eventos. As coberturas devem ser tanto jornalísticas quanto institucionais, conforme briefing da Contratante e deverão ser feitas com equipamentos fotográficos e de iluminação profissionais (câmeras digitais reflex, etc.) Os arquivos brutos deverão ser fornecidos à Contratante em alta resolução (3000x2000 pixels). Ainda, os arquivos deverão ser encaminhados contendo informações de assunto, local, data, identificação dos participantes e créditos do fotógrafo. Os arquivos poderão ser encaminhados por meio de mídias físicas (DVD, pendrive) ou disponibilizados em diretório </t>
    </r>
    <r>
      <rPr>
        <i/>
        <sz val="10"/>
        <color theme="1"/>
        <rFont val="Calibri"/>
        <family val="2"/>
        <scheme val="minor"/>
      </rPr>
      <t>online</t>
    </r>
    <r>
      <rPr>
        <sz val="10"/>
        <color theme="1"/>
        <rFont val="Calibri"/>
        <family val="2"/>
        <scheme val="minor"/>
      </rPr>
      <t xml:space="preserve"> (nuvem) ao término do evento, em formato final para publicação online e/ou impressão.</t>
    </r>
  </si>
  <si>
    <t>diária 10h</t>
  </si>
  <si>
    <t>SEÇÃO I- SOM E IMAGEM</t>
  </si>
  <si>
    <t xml:space="preserve">Os custos de transporte, logística, diárias de montagem, testes e desmontagem devem ser contemplados no valor final. O uso de equipamentos equivalentes deve ser aprovado previamente. Todos os direitos autorais do registro fotográfico serão de propriedade do CAU/SP, podendo o mesmo utilizar quando e como julgar necessário todo o acervo de fotos, conforme preceitua a Lei nº 9.610/98. </t>
  </si>
  <si>
    <t>64.I</t>
  </si>
  <si>
    <t>Sonorização com gravação tipo 1</t>
  </si>
  <si>
    <t>Serviço de sonorização com gravação, incluindo: 01 Mesa de som digital 12 Canais, 02 Caixas ativas de 1000 watts com tripé de apoio; 01 Bancada para apoio dos equipamentos – House Mix; Cabos e conexões; 01 Notebook (core I3), 01 Mouse remoto sem fio, cabos e conexões. Incluso 02 Técnicos em período integral do evento. Entrega de arquivo, em formato MP3, da gravação completa do áudio ao final do evento.</t>
  </si>
  <si>
    <t>65.I</t>
  </si>
  <si>
    <t>Sonorização com gravação tipo 2</t>
  </si>
  <si>
    <t>Serviço de sonorização com gravação, incluindo: 01 Mesa de som digital 48 Canais, 04 Caixas ativas de 1000 watts com tripé de apoio; 01 Bancada para apoio dos equipamentos – House Mix; Switcher kramer; 6 Medusas; Cabos e conexões; 01 Notebook (core I3), 01 Mouse remoto sem fio, cabos e conexões. Incluso 02 Técnicos em período integral do evento. Entrega de arquivo, em formato MP3, da gravação completa do áudio ao final do evento.</t>
  </si>
  <si>
    <t>66.I</t>
  </si>
  <si>
    <t>Microfones gooseneck com fio</t>
  </si>
  <si>
    <t>Microfone do tipo Gooseneck, com fio, com comprimento de haste flexível de acordo com a necessidade do evento. Incluso os equipamentos necessários. Os itens deverão ser testados.</t>
  </si>
  <si>
    <t>Diária (10h)* referente à 1 unidade </t>
  </si>
  <si>
    <t>67.I</t>
  </si>
  <si>
    <t>Microfone sem fio digital</t>
  </si>
  <si>
    <t>Microfone sem fio profissional, com pedestal de mesa ou de chão, quando necessário, e homologado pela ANATEL, com todos os  equipamentos eletrônicos e baterias (inclusive reserva) para o seu devido funcionamento. Incluso pedestal, quando necessário. Os itens deverão ser testados.</t>
  </si>
  <si>
    <t>68.I</t>
  </si>
  <si>
    <t>Apresentação Artística</t>
  </si>
  <si>
    <t>Apresentação musical de artista, disco-jóquei ou banda, de até 2 (duas) horas de duração, contemplando equipe técnica e instrumentos musicais e outros aparelhos necessários para apresentação. O valor da diária deve acobertar  despesas com deslocamento, hospedagem, alimentação etc. A escolha da atração ficará sujeita à prévio briefing e aprovação da Contratante.</t>
  </si>
  <si>
    <t>diária 2h</t>
  </si>
  <si>
    <t>69.I</t>
  </si>
  <si>
    <t xml:space="preserve">Transmissão Streaming </t>
  </si>
  <si>
    <t>Transmissão online para até 4 destinos, com edição em tempo real, deverá possuir os seguintes requisitos mínimos: a) 3 (três) câmeras digitais de alta resolução, no mínimo 1080p e 24fps; b) 1 (uma) mesa de corte (switcher) para edição entre as câmeras ao vivo (ou tempo real), para telões, painéis de LED eweb links. A mesa de corte deve comportar 6 (seis) entradas HDMI, ter saídas HDMI ou SDI para transmissão em telões, painéis de LED e para transmissão via Internet, e vir acompanhada com os cabos e equipamentos necessários; c) 1 (um) notebook compatível para transmissão para telões e para transmissões ao vivo pela Internet; d) 1 (uma) ilha de edição de alta resolução, com monitor de vídeo de 20”; e) 1 (um) sincronizador de áudio e vídeo; f) 2 (dois) refletores com difusor para iluminação fria em potência adequada ao ambiente; g) 01 Suporte de fundo infinito para estúdio 2m x 3m, com Tecido Verde (CHROMA KEY), quando necessário; h) 1 (um) sistema de intercom sem fio com 5 (cinco) pontos; i) recursos humanos: 2 (dois) cinegrafistas, 2 (dois) operadores de iluminação, 1 (um) produtor responsável e 1 (um)operador de switcher. j) O produto final do serviço de filmagem digital deve ser a filmagem bruta das câmeras e uma edição simples</t>
  </si>
  <si>
    <t>70.I</t>
  </si>
  <si>
    <t xml:space="preserve">Filmagem do evento em alta definição 1 </t>
  </si>
  <si>
    <t>Filmagem do evento em alta definição com captação com 02 câmeras Full HD e equipe com cinegrafistas, 01 editor e mesa de edição). A filmagem completa (editada ao vivo) deverá ser entregue em arquivo de vídeo em alta definição, no 1º dia útil seguinte ao final do evento.</t>
  </si>
  <si>
    <t>71.I</t>
  </si>
  <si>
    <t>Filmagem do evento em alta definição 2</t>
  </si>
  <si>
    <t xml:space="preserve">Filmagem do evento em alta definição (captação com 04 câmeras Full HD e equipe com cinegrafistas, 01 editor e mesa de edição) com microfone de captação de áudio do ambiente e para entrevistas, com tomadas externas, palestras na íntegra, com edição (montagens, inserção de artes fornecidas, cortes, legendas, etc.). A filmagem completa (editada ao vivo) deverá ser entregue em mídia física (DVD, pendrive) ou disponibilizados em diretório online (nuvem) em arquivo de vídeo em alta definição no 1º dia útil seguinte ao final do evento. Quando solicitado, deverá ser entregue a filmagem completa com legendas/transcrição em português. Neste caso, o prazo para entrega é de 7 dias úteis. </t>
  </si>
  <si>
    <t>72.I</t>
  </si>
  <si>
    <t>Filmagem do evento em alta definição 3</t>
  </si>
  <si>
    <t xml:space="preserve">Filmagem do evento em alta definição com 01 câmera Full HD e 01 cinegrafista. </t>
  </si>
  <si>
    <t>73.I</t>
  </si>
  <si>
    <t>Serviço de Transcrição de Áudio</t>
  </si>
  <si>
    <t>Transcrição de áudio em texto formatado segundo as normas da ABNT, devidamente revisado. Deverá ser entregue em meio digital em formato de arquivo editável, devidamente identificado com nome do evento, local e data. O material base para a degravação serão as mídias provenientes das gravações de áudio ou das gravações de vídeo do evento.</t>
  </si>
  <si>
    <t>hora/gravação</t>
  </si>
  <si>
    <t>SEÇÃO J- TRANSPORTE</t>
  </si>
  <si>
    <t>74.J</t>
  </si>
  <si>
    <t xml:space="preserve">Van Executiva </t>
  </si>
  <si>
    <r>
      <t xml:space="preserve">Veículo automotor do  tipo 'van executiva' com condutor devidamente habilitado, disponível na cidade do Estado de São Paulo indicada pela Contratante e atendendo a todas as regulamentações legais atinentes à segurança do veículo e atividade de transporte de passageiros. Especificações mínimas:  capacidade mínima de 15 (quinze) lugares (podendo ser solicitada com adaptação para passageiros com necessidades especiais), som ambiente, ar condicionado higienizado, cinto de segurança para todos os passageiros e motorista, air bag frontal, janelas de emergência dotadas de mecanismos de abertura do tipo ejetável, freios ABS, em perfeito estado de conservação e, com no máximo, 5 (cinco) anos de fabricação. Incluindo o combustível, pedágios, seguro total com franquia inclusa na composição do valor (cobertura contra incêndio e colisão), bem como contra terceiros (cobertura física e material), seguro pessoal e assistência médica em caso de acidente e outros encargos necessários à execução dos serviços, assistência técnica de 24hs, manutenção, licenciamentos, reparos, substituição do veículo em caso de qualquer ocorrência, por conta da Contratada. </t>
    </r>
    <r>
      <rPr>
        <b/>
        <u/>
        <sz val="10"/>
        <color theme="1"/>
        <rFont val="Calibri"/>
        <family val="2"/>
        <scheme val="minor"/>
      </rPr>
      <t>FRANQUIA DE 600 (SEISCENTOS) QUILÔMETROS</t>
    </r>
    <r>
      <rPr>
        <b/>
        <sz val="10"/>
        <color theme="1"/>
        <rFont val="Calibri"/>
        <family val="2"/>
        <scheme val="minor"/>
      </rPr>
      <t xml:space="preserve"> PARA PERCURSO INCLUÍDOS NO VALOR DA DIÁRIA. A QUILOMETRAGEM SERÁ CONTADA A PARTIR DO ENDEREÇO DE SAÍDA INFORMADO PELA CONTRATANTE. A QUILOMETRAGEM ADICIONAL (ISTO É, A PARTIR DE 601 QUILÔMETROS) E O TEMPO DE LOCAÇÃO ADICIONAL (ISTO É, 10h01min) SERÃO TARIFADOS POR MEIO DO ELEMENTO 102 (Van Executiva (hora adicional / franquia de 60 km adicionais)).</t>
    </r>
  </si>
  <si>
    <t>diária 10 h</t>
  </si>
  <si>
    <t>75.J</t>
  </si>
  <si>
    <t>Van Executiva (hora adicional / franquia de 60 km adicionais)</t>
  </si>
  <si>
    <t>Unidade cobrada a cada ocasião em que o veículo locado ultrapassar a quilometragem prevista no período da diária (isto é,601 km) E/OU quando ultrapassar o período da diária (isto é, 10h01min). No caso do veículo ultrapassar a franquia de quilômetros prevista, a 1 (uma) unidade de cobrança permitirá a rodagem de 60 (sessenta) quilômetros adicionais, com nova cobrança de 1 (uma) unidade ensejada na hipótese de percurso superior a 60 km e, assim, sucessivamente (não ultrapassando as 10 h da diária, não ensejará cobrança de unidades por hora adicional). Mesmo raciocínio se aplica à cobrança de unidades por motivo do veículo locado não ter sido disponibilizado à Contratada dentro do limite da diária. Neste caso, será cobrado 1 (uma) unidade a cada 1 h adicional em que o veículo estiver à disposição da Contratante e sucessivamente. Terceira hipótese, em que o veículo ultrapassar a franquia e, ao mesmo tempo, ultrapassar o período da diária, SERÃO REALIZADAS COBRANÇAS DAS UNIDADES COMULATIVAMENTE, PARA QUILÔMETROS E PARA HORAS (p. ex. 605 km percorridos em 12 horas: cobrança de 3 unidades, 1 unidade devido à quilometragem e 2 unidades devido às 2 horas adicionais utilizadas). OBSERVAÇÃO: Não serão cobradas unidades adicionais à diária por percursos ou períodos utilizados pela Contratada para disponibilização e após a devolução dos veículos.</t>
  </si>
  <si>
    <t>n/a</t>
  </si>
  <si>
    <t>76.J</t>
  </si>
  <si>
    <t>Micro-ônibus</t>
  </si>
  <si>
    <r>
      <rPr>
        <sz val="10"/>
        <color theme="1"/>
        <rFont val="Calibri"/>
        <family val="2"/>
        <scheme val="minor"/>
      </rPr>
      <t xml:space="preserve">Veículo automotor do tipo 'micro-ônibus' com condutor devidamente habilitado, disponível na cidade do Estado de São Paulo indicada pela Contratante e atendendo a todas as regulamentações legais atinentes à segurança do veículo e atividade de transporte de passageiros. Especificações mínimas: capacidade mínima de 22 (vinte e dois) som ambiente, ar condicionado higienizado, cinto de segurança para todos os passageiros e motorista, air bag frontal, janelas de emergência dotadas de mecanismos de abertura do tipo ejetável, freios ABS, em perfeito estado de conservação e, com no máximo, 5 (cinco) anos de fabricação. Incluindo o combustível, pedágios, seguro total com franquia inclusa na composição do valor (cobertura contra incêndio e colisão), bem como contra terceiros (cobertura física e material), seguro pessoal e assistência médica em caso de acidente e outros encargos necessários à execução dos serviços, assistência técnica de 24hs, manutenção, licenciamentos, reparos, substituição do veículo em caso de qualquer ocorrência, por conta da Contratada. </t>
    </r>
    <r>
      <rPr>
        <b/>
        <sz val="10"/>
        <color theme="1"/>
        <rFont val="Calibri"/>
        <family val="2"/>
        <scheme val="minor"/>
      </rPr>
      <t>FRANQUIA DE 500 (QUINHENTOS) QUILÔMETROS PARA PERCURSO INCLUÍDOS NO VALOR DA DIÁRIA. A QUILOMETRAGEM SERÁ CONTADA A PARTIR DO ENDEREÇO DE SAÍDA INFORMADO PELA CONTRATANTE. A QUILOMETRAGEM ADICIONAL (ISTO É, A PARTIR DE 501 QUILÔMETROS) E O TEMPO DE LOCAÇÃO ADICIONAL (ISTO É, 10h01min) SERÃO TARIFADOS POR MEIO DO ELEMENTO 103 (Micro-ônibus  (hora adicional / franquia de 50 km adicionais)).</t>
    </r>
  </si>
  <si>
    <t>77.J</t>
  </si>
  <si>
    <t>Micro-ônibus (hora adicional / franquia de 50 km adicionais)</t>
  </si>
  <si>
    <t>Unidade cobrada a cada ocasião em que o veículo locado ultrapassar a quilometragem prevista no período da diária (isto é,501 km) E/OU quando ultrapassar o período da diária (isto é, 10h01min). No caso do veículo ultrapassar a franquia de quilômetros prevista, a 1 (uma) unidade de cobrança permitirá a rodagem de 50 (sessenta) quilômetros adicionais, com nova cobrança de 1 (uma) unidade ensejada na hipótese de percurso superior a 50 km e, assim, sucessivamente (não ultrapassando as 10 h da diária, não ensejará cobrança de unidades por hora adicional). Mesmo raciocínio se aplica à cobrança de unidades por motivo do veículo locado não ter sido disponibilizado à Contratada dentro do limite da diária. Neste caso, será cobrado 1 (uma) unidade a cada 1 h adicional em que o veículo estiver à disposição da Contratante e sucessivamente. Terceira hipótese, em que o veículo ultrapassar a franquia e, ao mesmo tempo, ultrapassar o período da diária, SERÃO REALIZADAS COBRANÇAS DAS UNIDADES COMULATIVAMENTE, PARA QUILÔMETROS E PARA HORAS (p. ex. 605 km percorridos em 12 horas: cobrança de 3 unidades, 1 unidade devido à quilometragem e 2 unidades devido às 2 horas adicionais utilizadas). OBSERVAÇÃO: Não serão cobradas unidades adicionais à diária por percursos ou períodos utilizados pela Contratada para disponibilização e após a devolução dos veículos.</t>
  </si>
  <si>
    <t>78.J</t>
  </si>
  <si>
    <t>Carro executivo</t>
  </si>
  <si>
    <r>
      <t xml:space="preserve">Veículo executivo tipo SEDAN, com motorista habilitado de acordo com a categoria pertinente à condução do veículo, com aparelho celular, com cinto de segurança para todos os passageiros e motorista, em perfeito estado de conservação.  Incluso seguro total e outros encargos necessários à execução dos serviços,  manutenção, licenciamentos, reparos, substituição do veículo em caso de qualquer ocorrência, por conta da Contratada. </t>
    </r>
    <r>
      <rPr>
        <b/>
        <sz val="10"/>
        <color rgb="FF000000"/>
        <rFont val="Calibri"/>
        <family val="2"/>
        <scheme val="minor"/>
      </rPr>
      <t>FRANQUIA DE 500 (QUINHENTOS) QUILÔMETROS PARA PERCURSO INCLUÍDOS NO VALOR DA DIÁRIA. A QUILOMETRAGEM SERÁ CONTADA A PARTIR DO ENDEREÇO DE SAÍDA INFORMADO PELA CONTRATANTE. A QUILOMETRAGEM ADICIONAL (ISTO É, A PARTIR DE 501 QUILÔMETROS) E O TEMPO DE LOCAÇÃO ADICIONAL (ISTO É, 10h01min) SERÃO TARIFADOS POR MEIO DO ELEMENTO 103 - CARRO EXECUTIVO-  (hora adicional / franquia de 50 km adicionais)).</t>
    </r>
  </si>
  <si>
    <t>79.J</t>
  </si>
  <si>
    <t>Carro executivo (hora adicional / franquia de 60 km adicionais)</t>
  </si>
  <si>
    <t>VALORES TOTAIS</t>
  </si>
  <si>
    <t>Objeto Edital: Registro de Preços para eventual e futura contratação de serviços de organização e realização de eventos, compreendendo o planejamento, a organização e a execução de eventos, contemplando mobiliário, locação de espaços, fornecimento de alimentação, recursos humanos, estrutura e demais serviços necessários ao perfeito atendimento das demandas institucionais do CAU/SP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</si>
</sst>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43" formatCode="_-* #,##0.00_-;\-* #,##0.00_-;_-* &quot;-&quot;??_-;_-@_-"/>
    <numFmt numFmtId="164" formatCode="&quot;R$&quot;\ #,##0.00"/>
    <numFmt numFmtId="165" formatCode="_-&quot;R$&quot;* #,##0.00_-;\-&quot;R$&quot;* #,##0.00_-;_-&quot;R$&quot;* &quot;-&quot;??_-;_-@_-"/>
  </numFmts>
  <fonts count="20" x14ac:knownFonts="1">
    <font>
      <sz val="11"/>
      <color theme="1"/>
      <name val="Calibri"/>
      <family val="2"/>
      <scheme val="minor"/>
    </font>
    <font>
      <sz val="11"/>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b/>
      <sz val="10"/>
      <name val="Calibri"/>
      <family val="2"/>
      <scheme val="minor"/>
    </font>
    <font>
      <i/>
      <sz val="10"/>
      <color theme="1"/>
      <name val="Calibri"/>
      <family val="2"/>
      <scheme val="minor"/>
    </font>
    <font>
      <sz val="10"/>
      <name val="Arial"/>
      <family val="2"/>
    </font>
    <font>
      <sz val="10"/>
      <color rgb="FF000000"/>
      <name val="Times New Roman"/>
      <family val="1"/>
    </font>
    <font>
      <sz val="10"/>
      <color rgb="FF000000"/>
      <name val="Calibri"/>
      <family val="2"/>
      <scheme val="minor"/>
    </font>
    <font>
      <b/>
      <u/>
      <sz val="10"/>
      <color theme="1"/>
      <name val="Calibri"/>
      <family val="2"/>
      <scheme val="minor"/>
    </font>
    <font>
      <b/>
      <sz val="9"/>
      <color rgb="FF000000"/>
      <name val="Calibri"/>
      <family val="2"/>
      <scheme val="minor"/>
    </font>
    <font>
      <b/>
      <sz val="10"/>
      <color rgb="FF000000"/>
      <name val="Calibri"/>
      <family val="2"/>
      <scheme val="minor"/>
    </font>
    <font>
      <sz val="9"/>
      <color rgb="FF000000"/>
      <name val="Calibri"/>
      <family val="2"/>
      <scheme val="minor"/>
    </font>
    <font>
      <sz val="8"/>
      <color rgb="FF000000"/>
      <name val="Calibri"/>
      <family val="2"/>
      <scheme val="minor"/>
    </font>
    <font>
      <sz val="10"/>
      <color rgb="FF242424"/>
      <name val="Calibri"/>
      <family val="2"/>
      <scheme val="minor"/>
    </font>
    <font>
      <b/>
      <u/>
      <sz val="9"/>
      <color rgb="FF000000"/>
      <name val="Calibri"/>
      <family val="2"/>
      <scheme val="minor"/>
    </font>
    <font>
      <b/>
      <sz val="10"/>
      <color rgb="FF000000"/>
      <name val="Calibri"/>
      <scheme val="minor"/>
    </font>
    <font>
      <b/>
      <sz val="12"/>
      <color rgb="FF000000"/>
      <name val="Calibri"/>
      <family val="2"/>
      <scheme val="minor"/>
    </font>
    <font>
      <sz val="10"/>
      <color rgb="FF000000"/>
      <name val="Calibri"/>
      <scheme val="minor"/>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2"/>
        <bgColor indexed="64"/>
      </patternFill>
    </fill>
    <fill>
      <patternFill patternType="solid">
        <fgColor theme="2"/>
        <bgColor rgb="FF000000"/>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8"/>
        <bgColor indexed="64"/>
      </patternFill>
    </fill>
  </fills>
  <borders count="3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indexed="64"/>
      </bottom>
      <diagonal/>
    </border>
    <border>
      <left style="thin">
        <color rgb="FF000000"/>
      </left>
      <right/>
      <top/>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rgb="FF000000"/>
      </left>
      <right/>
      <top style="thin">
        <color rgb="FF000000"/>
      </top>
      <bottom/>
      <diagonal/>
    </border>
    <border>
      <left/>
      <right style="thin">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indexed="64"/>
      </bottom>
      <diagonal/>
    </border>
    <border>
      <left/>
      <right/>
      <top style="thin">
        <color rgb="FF000000"/>
      </top>
      <bottom/>
      <diagonal/>
    </border>
    <border>
      <left style="thin">
        <color indexed="64"/>
      </left>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10">
    <xf numFmtId="0" fontId="0" fillId="0" borderId="0"/>
    <xf numFmtId="43"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0" fontId="7" fillId="0" borderId="0"/>
    <xf numFmtId="0" fontId="8" fillId="0" borderId="0"/>
    <xf numFmtId="0" fontId="9" fillId="0" borderId="0"/>
    <xf numFmtId="44" fontId="1" fillId="0" borderId="0" applyFont="0" applyFill="0" applyBorder="0" applyAlignment="0" applyProtection="0"/>
  </cellStyleXfs>
  <cellXfs count="149">
    <xf numFmtId="0" fontId="0" fillId="0" borderId="0" xfId="0"/>
    <xf numFmtId="0" fontId="3" fillId="0" borderId="0" xfId="0" applyFont="1" applyAlignment="1">
      <alignment horizontal="center" vertical="center" wrapText="1"/>
    </xf>
    <xf numFmtId="0" fontId="2" fillId="4" borderId="2"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left" vertical="center" wrapText="1"/>
    </xf>
    <xf numFmtId="0" fontId="4" fillId="0" borderId="2" xfId="0" applyFont="1" applyBorder="1" applyAlignment="1">
      <alignment horizontal="left"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164" fontId="3"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12" fillId="0" borderId="7" xfId="0" applyFont="1" applyBorder="1" applyAlignment="1">
      <alignment horizontal="left"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vertical="center" wrapText="1"/>
    </xf>
    <xf numFmtId="0" fontId="12" fillId="0" borderId="8" xfId="0" applyFont="1" applyBorder="1" applyAlignment="1">
      <alignment horizontal="left" vertical="center" wrapText="1"/>
    </xf>
    <xf numFmtId="0" fontId="14" fillId="0" borderId="10" xfId="0" applyFont="1" applyBorder="1" applyAlignment="1">
      <alignment vertical="center" wrapText="1"/>
    </xf>
    <xf numFmtId="0" fontId="13" fillId="0" borderId="12" xfId="0" applyFont="1" applyBorder="1" applyAlignment="1">
      <alignment vertical="center" wrapText="1"/>
    </xf>
    <xf numFmtId="0" fontId="5" fillId="0" borderId="2" xfId="0" applyFont="1" applyBorder="1" applyAlignment="1">
      <alignment horizontal="left"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0" borderId="15" xfId="0" applyFont="1" applyBorder="1" applyAlignment="1">
      <alignment horizontal="center" vertical="center" wrapText="1"/>
    </xf>
    <xf numFmtId="0" fontId="2" fillId="5" borderId="15" xfId="0" applyFont="1" applyFill="1" applyBorder="1" applyAlignment="1">
      <alignment horizontal="center" vertical="center" wrapText="1"/>
    </xf>
    <xf numFmtId="0" fontId="11" fillId="0" borderId="9" xfId="0" applyFont="1" applyBorder="1" applyAlignment="1">
      <alignment vertical="center" wrapText="1"/>
    </xf>
    <xf numFmtId="0" fontId="12" fillId="0" borderId="2" xfId="0" applyFont="1" applyBorder="1" applyAlignment="1">
      <alignment horizontal="left" vertical="center"/>
    </xf>
    <xf numFmtId="0" fontId="9" fillId="0" borderId="2" xfId="0" applyFont="1" applyBorder="1" applyAlignment="1">
      <alignment vertical="center" wrapText="1"/>
    </xf>
    <xf numFmtId="0" fontId="13" fillId="0" borderId="7" xfId="0" applyFont="1" applyBorder="1" applyAlignment="1">
      <alignment horizontal="center" vertical="center"/>
    </xf>
    <xf numFmtId="0" fontId="12" fillId="0" borderId="7" xfId="0" applyFont="1" applyBorder="1" applyAlignment="1">
      <alignment horizontal="left" vertical="center"/>
    </xf>
    <xf numFmtId="0" fontId="9" fillId="0" borderId="7" xfId="0" applyFont="1" applyBorder="1" applyAlignment="1">
      <alignment vertical="center" wrapText="1"/>
    </xf>
    <xf numFmtId="0" fontId="9" fillId="0" borderId="8" xfId="0" applyFont="1" applyBorder="1" applyAlignment="1">
      <alignment vertical="center" wrapText="1"/>
    </xf>
    <xf numFmtId="0" fontId="9" fillId="0" borderId="8" xfId="0" applyFont="1" applyBorder="1" applyAlignment="1">
      <alignment horizontal="center" vertical="center"/>
    </xf>
    <xf numFmtId="0" fontId="12" fillId="0" borderId="18" xfId="0" applyFont="1" applyBorder="1" applyAlignment="1">
      <alignment horizontal="left" vertical="center" wrapText="1"/>
    </xf>
    <xf numFmtId="0" fontId="3" fillId="0" borderId="14" xfId="0" applyFont="1" applyBorder="1" applyAlignment="1">
      <alignment horizontal="center" vertical="center" wrapText="1"/>
    </xf>
    <xf numFmtId="0" fontId="12" fillId="0" borderId="2" xfId="0" applyFont="1" applyBorder="1" applyAlignment="1">
      <alignment horizontal="left" vertical="center" wrapText="1"/>
    </xf>
    <xf numFmtId="0" fontId="9" fillId="0" borderId="2" xfId="0" applyFont="1" applyBorder="1" applyAlignment="1">
      <alignment horizontal="center" vertical="center"/>
    </xf>
    <xf numFmtId="0" fontId="9" fillId="0" borderId="23" xfId="0" applyFont="1" applyBorder="1" applyAlignment="1">
      <alignment vertical="center" wrapText="1"/>
    </xf>
    <xf numFmtId="0" fontId="9" fillId="0" borderId="20" xfId="0" applyFont="1" applyBorder="1" applyAlignment="1">
      <alignment vertical="center" wrapText="1"/>
    </xf>
    <xf numFmtId="0" fontId="12" fillId="0" borderId="22" xfId="0" applyFont="1" applyBorder="1" applyAlignment="1">
      <alignment horizontal="left" vertical="center" wrapText="1"/>
    </xf>
    <xf numFmtId="0" fontId="12" fillId="0" borderId="6" xfId="0" applyFont="1" applyBorder="1" applyAlignment="1">
      <alignment horizontal="left" vertical="center" wrapText="1"/>
    </xf>
    <xf numFmtId="0" fontId="9" fillId="0" borderId="13" xfId="0" applyFont="1" applyBorder="1" applyAlignment="1">
      <alignment horizontal="left" vertical="center" wrapText="1"/>
    </xf>
    <xf numFmtId="0" fontId="9" fillId="0" borderId="9" xfId="0" applyFont="1" applyBorder="1" applyAlignment="1">
      <alignment horizontal="center" vertical="center"/>
    </xf>
    <xf numFmtId="0" fontId="9" fillId="0" borderId="0" xfId="0" applyFont="1" applyAlignment="1">
      <alignment vertical="center"/>
    </xf>
    <xf numFmtId="0" fontId="12" fillId="0" borderId="9" xfId="0" applyFont="1" applyBorder="1" applyAlignment="1">
      <alignment horizontal="left" vertical="center" wrapText="1"/>
    </xf>
    <xf numFmtId="0" fontId="9" fillId="0" borderId="9" xfId="0" applyFont="1" applyBorder="1" applyAlignment="1">
      <alignment vertical="center" wrapText="1"/>
    </xf>
    <xf numFmtId="0" fontId="12" fillId="0" borderId="24" xfId="0" applyFont="1" applyBorder="1" applyAlignment="1">
      <alignment horizontal="left" vertical="center" wrapText="1"/>
    </xf>
    <xf numFmtId="0" fontId="9" fillId="0" borderId="25" xfId="0" applyFont="1" applyBorder="1" applyAlignment="1">
      <alignment horizontal="center" vertical="center"/>
    </xf>
    <xf numFmtId="0" fontId="5" fillId="0" borderId="2" xfId="0" applyFont="1" applyBorder="1" applyAlignment="1">
      <alignment vertical="center" wrapText="1"/>
    </xf>
    <xf numFmtId="0" fontId="12" fillId="0" borderId="7" xfId="0" applyFont="1" applyBorder="1" applyAlignment="1">
      <alignment vertical="center" wrapText="1"/>
    </xf>
    <xf numFmtId="0" fontId="12" fillId="0" borderId="8" xfId="0" applyFont="1" applyBorder="1" applyAlignment="1">
      <alignment vertical="center" wrapText="1"/>
    </xf>
    <xf numFmtId="0" fontId="9" fillId="0" borderId="2" xfId="0" applyFont="1" applyBorder="1" applyAlignment="1">
      <alignment horizontal="center" vertical="center" wrapText="1"/>
    </xf>
    <xf numFmtId="0" fontId="9" fillId="0" borderId="18" xfId="0" applyFont="1" applyBorder="1" applyAlignment="1">
      <alignment horizontal="center" vertical="center" wrapText="1"/>
    </xf>
    <xf numFmtId="10" fontId="11" fillId="0" borderId="2" xfId="0" applyNumberFormat="1" applyFont="1" applyBorder="1" applyAlignment="1">
      <alignment horizontal="center" vertical="center" wrapText="1"/>
    </xf>
    <xf numFmtId="0" fontId="3" fillId="0" borderId="0" xfId="0" applyFont="1" applyAlignment="1">
      <alignment horizontal="right" vertical="center" wrapText="1"/>
    </xf>
    <xf numFmtId="43" fontId="3" fillId="0" borderId="0" xfId="0" applyNumberFormat="1" applyFont="1" applyAlignment="1">
      <alignment horizontal="center" vertical="center" wrapText="1"/>
    </xf>
    <xf numFmtId="43" fontId="2" fillId="0" borderId="0" xfId="0" applyNumberFormat="1" applyFont="1" applyAlignment="1">
      <alignment horizontal="right" vertical="center" wrapText="1"/>
    </xf>
    <xf numFmtId="43" fontId="3" fillId="0" borderId="2" xfId="0" applyNumberFormat="1" applyFont="1" applyBorder="1" applyAlignment="1">
      <alignment horizontal="right" vertical="center" wrapText="1"/>
    </xf>
    <xf numFmtId="43" fontId="2" fillId="2" borderId="4" xfId="9" applyNumberFormat="1" applyFont="1" applyFill="1" applyBorder="1" applyAlignment="1">
      <alignment horizontal="center" vertical="center" wrapText="1"/>
    </xf>
    <xf numFmtId="43" fontId="3" fillId="0" borderId="0" xfId="0" applyNumberFormat="1" applyFont="1" applyAlignment="1">
      <alignment horizontal="right" vertical="center" wrapText="1"/>
    </xf>
    <xf numFmtId="43" fontId="3" fillId="5" borderId="5" xfId="9" applyNumberFormat="1" applyFont="1" applyFill="1" applyBorder="1" applyAlignment="1">
      <alignment vertical="center" wrapText="1"/>
    </xf>
    <xf numFmtId="43" fontId="2" fillId="3" borderId="4" xfId="9" applyNumberFormat="1" applyFont="1" applyFill="1" applyBorder="1" applyAlignment="1">
      <alignment horizontal="center" vertical="center" wrapText="1"/>
    </xf>
    <xf numFmtId="164" fontId="3" fillId="0" borderId="0" xfId="0" applyNumberFormat="1" applyFont="1" applyAlignment="1">
      <alignment horizontal="right" vertical="center" wrapText="1"/>
    </xf>
    <xf numFmtId="0" fontId="2" fillId="3" borderId="16" xfId="0" applyFont="1" applyFill="1" applyBorder="1" applyAlignment="1">
      <alignment horizontal="center" vertical="center" wrapText="1"/>
    </xf>
    <xf numFmtId="0" fontId="9" fillId="0" borderId="7" xfId="0" applyFont="1" applyBorder="1" applyAlignment="1">
      <alignment horizontal="center" vertical="center"/>
    </xf>
    <xf numFmtId="0" fontId="9" fillId="0" borderId="1" xfId="0" applyFont="1" applyBorder="1" applyAlignment="1">
      <alignment vertical="center" wrapText="1"/>
    </xf>
    <xf numFmtId="0" fontId="12" fillId="0" borderId="1" xfId="0" applyFont="1" applyBorder="1" applyAlignment="1">
      <alignment horizontal="left" vertical="center" wrapText="1"/>
    </xf>
    <xf numFmtId="0" fontId="9"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2" borderId="16" xfId="0" applyFont="1" applyFill="1" applyBorder="1" applyAlignment="1">
      <alignment horizontal="center" vertical="center" wrapText="1"/>
    </xf>
    <xf numFmtId="43" fontId="2" fillId="5" borderId="28" xfId="0" applyNumberFormat="1" applyFont="1" applyFill="1" applyBorder="1" applyAlignment="1">
      <alignment horizontal="left" vertical="center" wrapText="1"/>
    </xf>
    <xf numFmtId="0" fontId="2" fillId="2" borderId="14" xfId="0" applyFont="1" applyFill="1" applyBorder="1" applyAlignment="1">
      <alignment horizontal="center" vertical="center" wrapText="1"/>
    </xf>
    <xf numFmtId="43" fontId="2" fillId="2" borderId="16" xfId="9" applyNumberFormat="1" applyFont="1" applyFill="1" applyBorder="1" applyAlignment="1">
      <alignment horizontal="center" vertical="center" wrapText="1"/>
    </xf>
    <xf numFmtId="43" fontId="3" fillId="5" borderId="27" xfId="9" applyNumberFormat="1" applyFont="1" applyFill="1" applyBorder="1" applyAlignment="1">
      <alignment vertical="center" wrapText="1"/>
    </xf>
    <xf numFmtId="0" fontId="2" fillId="3" borderId="15" xfId="0" applyFont="1" applyFill="1" applyBorder="1" applyAlignment="1">
      <alignment vertical="center" wrapText="1"/>
    </xf>
    <xf numFmtId="0" fontId="2" fillId="3" borderId="5" xfId="0" applyFont="1" applyFill="1" applyBorder="1" applyAlignment="1">
      <alignment vertical="center" wrapText="1"/>
    </xf>
    <xf numFmtId="0" fontId="2" fillId="3" borderId="17" xfId="0" applyFont="1" applyFill="1" applyBorder="1" applyAlignment="1">
      <alignment vertical="center" wrapText="1"/>
    </xf>
    <xf numFmtId="44" fontId="5" fillId="5" borderId="13" xfId="9" applyFont="1" applyFill="1" applyBorder="1" applyAlignment="1">
      <alignment horizontal="center" vertical="center" wrapText="1"/>
    </xf>
    <xf numFmtId="44" fontId="2" fillId="5" borderId="13" xfId="9" applyFont="1" applyFill="1" applyBorder="1" applyAlignment="1">
      <alignment horizontal="center" vertical="center" wrapText="1"/>
    </xf>
    <xf numFmtId="0" fontId="2" fillId="4" borderId="26" xfId="0" applyFont="1" applyFill="1" applyBorder="1" applyAlignment="1">
      <alignment horizontal="center" vertical="center" wrapText="1"/>
    </xf>
    <xf numFmtId="0" fontId="3" fillId="0" borderId="32" xfId="0" applyFont="1" applyBorder="1" applyAlignment="1">
      <alignment horizontal="center" vertical="center" wrapText="1"/>
    </xf>
    <xf numFmtId="0" fontId="2" fillId="4" borderId="13" xfId="0" applyFont="1" applyFill="1" applyBorder="1" applyAlignment="1">
      <alignment horizontal="center" vertical="center" wrapText="1"/>
    </xf>
    <xf numFmtId="0" fontId="5" fillId="0" borderId="13" xfId="0" applyFont="1" applyBorder="1" applyAlignment="1">
      <alignment horizontal="left" vertical="center" wrapText="1"/>
    </xf>
    <xf numFmtId="0" fontId="3" fillId="0" borderId="13" xfId="0" applyFont="1" applyBorder="1" applyAlignment="1">
      <alignment horizontal="center" vertical="center" wrapText="1"/>
    </xf>
    <xf numFmtId="0" fontId="4" fillId="0" borderId="1" xfId="0" applyFont="1" applyBorder="1" applyAlignment="1">
      <alignment horizontal="left" vertical="center" wrapText="1"/>
    </xf>
    <xf numFmtId="0" fontId="9" fillId="0" borderId="23" xfId="0" applyFont="1" applyBorder="1" applyAlignment="1">
      <alignment horizontal="center" vertical="center"/>
    </xf>
    <xf numFmtId="0" fontId="5" fillId="0" borderId="32" xfId="0" applyFont="1" applyBorder="1" applyAlignment="1">
      <alignment horizontal="left" vertical="center" wrapText="1"/>
    </xf>
    <xf numFmtId="0" fontId="3" fillId="0" borderId="32" xfId="0" applyFont="1" applyBorder="1" applyAlignment="1">
      <alignment horizontal="left" vertical="center" wrapText="1"/>
    </xf>
    <xf numFmtId="0" fontId="4" fillId="0" borderId="13" xfId="0" applyFont="1" applyBorder="1" applyAlignment="1">
      <alignment horizontal="left" vertical="center" wrapText="1"/>
    </xf>
    <xf numFmtId="0" fontId="2" fillId="4" borderId="33" xfId="0" applyFont="1" applyFill="1" applyBorder="1" applyAlignment="1">
      <alignment horizontal="center" vertical="center" wrapText="1"/>
    </xf>
    <xf numFmtId="0" fontId="9" fillId="0" borderId="22" xfId="0" applyFont="1" applyBorder="1" applyAlignment="1">
      <alignment vertical="center" wrapText="1"/>
    </xf>
    <xf numFmtId="0" fontId="3" fillId="0" borderId="34" xfId="0" applyFont="1" applyBorder="1" applyAlignment="1">
      <alignment horizontal="center" vertical="center" wrapText="1"/>
    </xf>
    <xf numFmtId="43" fontId="3" fillId="7" borderId="2" xfId="0" applyNumberFormat="1" applyFont="1" applyFill="1" applyBorder="1" applyAlignment="1">
      <alignment horizontal="right" vertical="center" wrapText="1"/>
    </xf>
    <xf numFmtId="43" fontId="3" fillId="7" borderId="13" xfId="0" applyNumberFormat="1" applyFont="1" applyFill="1" applyBorder="1" applyAlignment="1">
      <alignment horizontal="right" vertical="center" wrapText="1"/>
    </xf>
    <xf numFmtId="43" fontId="3" fillId="7" borderId="32" xfId="0" applyNumberFormat="1" applyFont="1" applyFill="1" applyBorder="1" applyAlignment="1">
      <alignment horizontal="right" vertical="center" wrapText="1"/>
    </xf>
    <xf numFmtId="43" fontId="3" fillId="7" borderId="34" xfId="0" applyNumberFormat="1" applyFont="1" applyFill="1" applyBorder="1" applyAlignment="1">
      <alignment horizontal="right" vertical="center" wrapText="1"/>
    </xf>
    <xf numFmtId="43" fontId="3" fillId="7" borderId="1" xfId="0" applyNumberFormat="1" applyFont="1" applyFill="1" applyBorder="1" applyAlignment="1">
      <alignment horizontal="right" vertical="center" wrapText="1"/>
    </xf>
    <xf numFmtId="43" fontId="2" fillId="5" borderId="35" xfId="0" applyNumberFormat="1" applyFont="1" applyFill="1" applyBorder="1" applyAlignment="1">
      <alignment horizontal="left" vertical="center" wrapText="1"/>
    </xf>
    <xf numFmtId="0" fontId="2" fillId="7" borderId="6" xfId="0" applyFont="1" applyFill="1" applyBorder="1" applyAlignment="1">
      <alignment horizontal="center" vertical="center" wrapText="1"/>
    </xf>
    <xf numFmtId="0" fontId="3" fillId="7" borderId="28" xfId="0" applyFont="1" applyFill="1" applyBorder="1" applyAlignment="1">
      <alignment horizontal="center" vertical="center" wrapText="1"/>
    </xf>
    <xf numFmtId="0" fontId="12" fillId="7" borderId="28" xfId="0" applyFont="1" applyFill="1" applyBorder="1" applyAlignment="1">
      <alignment horizontal="center" vertical="center" wrapText="1"/>
    </xf>
    <xf numFmtId="0" fontId="12" fillId="7" borderId="28" xfId="0" applyFont="1" applyFill="1" applyBorder="1" applyAlignment="1">
      <alignment vertical="center" wrapText="1"/>
    </xf>
    <xf numFmtId="43" fontId="12" fillId="7" borderId="28" xfId="9" applyNumberFormat="1" applyFont="1" applyFill="1" applyBorder="1" applyAlignment="1">
      <alignment vertical="center" wrapText="1"/>
    </xf>
    <xf numFmtId="0" fontId="3" fillId="7" borderId="6" xfId="0" applyFont="1" applyFill="1" applyBorder="1" applyAlignment="1">
      <alignment horizontal="center" vertical="center" wrapText="1"/>
    </xf>
    <xf numFmtId="0" fontId="3" fillId="7" borderId="28" xfId="0" applyFont="1" applyFill="1" applyBorder="1" applyAlignment="1">
      <alignment vertical="center" wrapText="1"/>
    </xf>
    <xf numFmtId="0" fontId="3" fillId="7" borderId="20" xfId="0" applyFont="1" applyFill="1" applyBorder="1" applyAlignment="1">
      <alignment vertical="center" wrapText="1"/>
    </xf>
    <xf numFmtId="0" fontId="2" fillId="8" borderId="0" xfId="0" applyFont="1" applyFill="1" applyAlignment="1">
      <alignment horizontal="center" vertical="center" wrapText="1"/>
    </xf>
    <xf numFmtId="0" fontId="3" fillId="8" borderId="0" xfId="0" applyFont="1" applyFill="1" applyAlignment="1">
      <alignment horizontal="left" vertical="center" wrapText="1"/>
    </xf>
    <xf numFmtId="0" fontId="3" fillId="8" borderId="0" xfId="0" applyFont="1" applyFill="1" applyAlignment="1">
      <alignment horizontal="center" vertical="center" wrapText="1"/>
    </xf>
    <xf numFmtId="0" fontId="3" fillId="8" borderId="0" xfId="0" applyFont="1" applyFill="1" applyAlignment="1">
      <alignment horizontal="right" vertical="center" wrapText="1"/>
    </xf>
    <xf numFmtId="0" fontId="19" fillId="8" borderId="0" xfId="0" applyFont="1" applyFill="1" applyAlignment="1">
      <alignment horizontal="left" vertical="center" wrapText="1"/>
    </xf>
    <xf numFmtId="0" fontId="18" fillId="6" borderId="0" xfId="0" applyFont="1" applyFill="1" applyAlignment="1">
      <alignment horizontal="center" vertical="center" wrapText="1"/>
    </xf>
    <xf numFmtId="0" fontId="18" fillId="6" borderId="19" xfId="0" applyFont="1" applyFill="1" applyBorder="1" applyAlignment="1">
      <alignment horizontal="center" vertical="center" wrapText="1"/>
    </xf>
    <xf numFmtId="0" fontId="18" fillId="9" borderId="18" xfId="0" applyFont="1" applyFill="1" applyBorder="1" applyAlignment="1">
      <alignment horizontal="center" vertical="center" wrapText="1"/>
    </xf>
    <xf numFmtId="0" fontId="18" fillId="9" borderId="30" xfId="0" applyFont="1" applyFill="1" applyBorder="1" applyAlignment="1">
      <alignment horizontal="center" vertical="center" wrapText="1"/>
    </xf>
    <xf numFmtId="0" fontId="18" fillId="9" borderId="21" xfId="0" applyFont="1" applyFill="1" applyBorder="1" applyAlignment="1">
      <alignment horizontal="center" vertical="center" wrapText="1"/>
    </xf>
    <xf numFmtId="0" fontId="18" fillId="9" borderId="22" xfId="0" applyFont="1" applyFill="1" applyBorder="1" applyAlignment="1">
      <alignment horizontal="center" vertical="center" wrapText="1"/>
    </xf>
    <xf numFmtId="0" fontId="17" fillId="9" borderId="27" xfId="0" applyFont="1" applyFill="1" applyBorder="1" applyAlignment="1">
      <alignment horizontal="left" vertical="center" wrapText="1"/>
    </xf>
    <xf numFmtId="0" fontId="3" fillId="9" borderId="27" xfId="0" applyFont="1" applyFill="1" applyBorder="1" applyAlignment="1">
      <alignment horizontal="left" vertical="center" wrapText="1"/>
    </xf>
    <xf numFmtId="0" fontId="18" fillId="9" borderId="27" xfId="0" applyFont="1" applyFill="1" applyBorder="1" applyAlignment="1">
      <alignment horizontal="center" vertical="center" wrapText="1"/>
    </xf>
    <xf numFmtId="0" fontId="18" fillId="9" borderId="23" xfId="0" applyFont="1" applyFill="1" applyBorder="1" applyAlignment="1">
      <alignment horizontal="center" vertical="center" wrapText="1"/>
    </xf>
    <xf numFmtId="0" fontId="18" fillId="6" borderId="11" xfId="0" applyFont="1" applyFill="1" applyBorder="1" applyAlignment="1">
      <alignment horizontal="center" vertical="center" wrapText="1"/>
    </xf>
    <xf numFmtId="0" fontId="18" fillId="6" borderId="0" xfId="0" applyFont="1" applyFill="1" applyAlignment="1">
      <alignment horizontal="center" vertical="center" wrapText="1"/>
    </xf>
    <xf numFmtId="0" fontId="15" fillId="5" borderId="8" xfId="0" applyFont="1" applyFill="1" applyBorder="1" applyAlignment="1">
      <alignment horizontal="center" vertical="top" wrapText="1"/>
    </xf>
    <xf numFmtId="0" fontId="2" fillId="3" borderId="14"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15" fillId="5" borderId="7" xfId="0" applyFont="1" applyFill="1" applyBorder="1" applyAlignment="1">
      <alignment horizontal="center" vertical="center" wrapText="1"/>
    </xf>
    <xf numFmtId="0" fontId="12" fillId="0" borderId="11" xfId="0" applyFont="1" applyBorder="1" applyAlignment="1">
      <alignment horizontal="center" vertical="center" wrapText="1"/>
    </xf>
    <xf numFmtId="0" fontId="12" fillId="0" borderId="19" xfId="0" applyFont="1" applyBorder="1" applyAlignment="1">
      <alignment horizontal="center" vertical="center" wrapText="1"/>
    </xf>
    <xf numFmtId="0" fontId="15" fillId="5" borderId="6" xfId="0" applyFont="1" applyFill="1" applyBorder="1" applyAlignment="1">
      <alignment horizontal="center" vertical="top" wrapText="1"/>
    </xf>
    <xf numFmtId="0" fontId="15" fillId="5" borderId="28" xfId="0" applyFont="1" applyFill="1" applyBorder="1" applyAlignment="1">
      <alignment horizontal="center" vertical="top" wrapText="1"/>
    </xf>
    <xf numFmtId="0" fontId="15" fillId="5" borderId="20" xfId="0" applyFont="1" applyFill="1" applyBorder="1" applyAlignment="1">
      <alignment horizontal="center" vertical="top" wrapText="1"/>
    </xf>
    <xf numFmtId="0" fontId="2" fillId="5" borderId="6"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7" xfId="0" applyFont="1" applyFill="1" applyBorder="1" applyAlignment="1">
      <alignment horizontal="center" vertical="center" wrapText="1"/>
    </xf>
    <xf numFmtId="44" fontId="5" fillId="5" borderId="31" xfId="9" applyFont="1" applyFill="1" applyBorder="1" applyAlignment="1">
      <alignment horizontal="center" vertical="center" wrapText="1"/>
    </xf>
    <xf numFmtId="44" fontId="5" fillId="5" borderId="29" xfId="9" applyFont="1" applyFill="1" applyBorder="1" applyAlignment="1">
      <alignment horizontal="center" vertical="center" wrapText="1"/>
    </xf>
    <xf numFmtId="0" fontId="2" fillId="3" borderId="3" xfId="0" applyFont="1" applyFill="1" applyBorder="1" applyAlignment="1">
      <alignment horizontal="center" vertical="center" wrapText="1"/>
    </xf>
  </cellXfs>
  <cellStyles count="10">
    <cellStyle name="Moeda" xfId="9" builtinId="4"/>
    <cellStyle name="Moeda 2" xfId="3" xr:uid="{00000000-0005-0000-0000-000001000000}"/>
    <cellStyle name="Moeda 3" xfId="2" xr:uid="{00000000-0005-0000-0000-000002000000}"/>
    <cellStyle name="Normal" xfId="0" builtinId="0"/>
    <cellStyle name="Normal 2" xfId="4" xr:uid="{00000000-0005-0000-0000-000004000000}"/>
    <cellStyle name="Normal 3" xfId="7" xr:uid="{00000000-0005-0000-0000-000005000000}"/>
    <cellStyle name="Normal 4" xfId="8" xr:uid="{00000000-0005-0000-0000-000006000000}"/>
    <cellStyle name="Normal 6" xfId="6" xr:uid="{00000000-0005-0000-0000-000007000000}"/>
    <cellStyle name="Vírgula 2" xfId="1" xr:uid="{00000000-0005-0000-0000-000008000000}"/>
    <cellStyle name="Vírgula 3" xfId="5" xr:uid="{00000000-0005-0000-0000-000009000000}"/>
  </cellStyles>
  <dxfs count="0"/>
  <tableStyles count="0" defaultTableStyle="TableStyleMedium2" defaultPivotStyle="PivotStyleLight16"/>
  <colors>
    <mruColors>
      <color rgb="FFE6F8D4"/>
      <color rgb="FFFBFECE"/>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CDDF-6A31-4E9C-9D46-C1B2CD328DEC}">
  <sheetPr>
    <tabColor rgb="FF00B0F0"/>
    <pageSetUpPr fitToPage="1"/>
  </sheetPr>
  <dimension ref="A1:K120"/>
  <sheetViews>
    <sheetView tabSelected="1" view="pageBreakPreview" topLeftCell="A111" zoomScale="80" zoomScaleNormal="80" zoomScaleSheetLayoutView="80" workbookViewId="0">
      <selection activeCell="I3" sqref="I3"/>
    </sheetView>
  </sheetViews>
  <sheetFormatPr defaultColWidth="9.28515625" defaultRowHeight="100.15" customHeight="1" x14ac:dyDescent="0.25"/>
  <cols>
    <col min="1" max="1" width="10.42578125" style="6" customWidth="1"/>
    <col min="2" max="2" width="28.42578125" style="7" customWidth="1"/>
    <col min="3" max="3" width="109.7109375" style="8" customWidth="1"/>
    <col min="4" max="4" width="14.5703125" style="1" bestFit="1" customWidth="1"/>
    <col min="5" max="5" width="15.7109375" style="1" bestFit="1" customWidth="1"/>
    <col min="6" max="6" width="14.85546875" style="1" customWidth="1"/>
    <col min="7" max="7" width="18.28515625" style="1" customWidth="1"/>
    <col min="8" max="8" width="18.28515625" style="61" customWidth="1"/>
    <col min="9" max="9" width="9.140625" style="61"/>
    <col min="10" max="11" width="12.28515625" style="1" customWidth="1"/>
    <col min="12" max="16384" width="9.28515625" style="1"/>
  </cols>
  <sheetData>
    <row r="1" spans="1:11" ht="29.25" customHeight="1" x14ac:dyDescent="0.25">
      <c r="A1" s="122"/>
      <c r="B1" s="123"/>
      <c r="C1" s="123" t="s">
        <v>0</v>
      </c>
      <c r="D1" s="123"/>
      <c r="E1" s="123"/>
      <c r="F1" s="123"/>
      <c r="G1" s="123"/>
      <c r="H1" s="124"/>
    </row>
    <row r="2" spans="1:11" ht="66.75" customHeight="1" x14ac:dyDescent="0.25">
      <c r="A2" s="125"/>
      <c r="B2" s="126" t="s">
        <v>1</v>
      </c>
      <c r="C2" s="127" t="s">
        <v>2</v>
      </c>
      <c r="D2" s="128"/>
      <c r="E2" s="128"/>
      <c r="F2" s="128"/>
      <c r="G2" s="128"/>
      <c r="H2" s="129"/>
    </row>
    <row r="3" spans="1:11" ht="66.75" customHeight="1" x14ac:dyDescent="0.25">
      <c r="A3" s="130" t="s">
        <v>3</v>
      </c>
      <c r="B3" s="131"/>
      <c r="C3" s="131"/>
      <c r="D3" s="131"/>
      <c r="E3" s="131"/>
      <c r="F3" s="131"/>
      <c r="G3" s="120"/>
      <c r="H3" s="121"/>
    </row>
    <row r="4" spans="1:11" ht="54.75" customHeight="1" x14ac:dyDescent="0.25">
      <c r="A4" s="83"/>
      <c r="B4" s="84"/>
      <c r="C4" s="84"/>
      <c r="D4" s="84"/>
      <c r="E4" s="84"/>
      <c r="F4" s="85"/>
      <c r="G4" s="144"/>
      <c r="H4" s="145"/>
    </row>
    <row r="5" spans="1:11" ht="61.9" customHeight="1" x14ac:dyDescent="0.25">
      <c r="A5" s="25" t="s">
        <v>4</v>
      </c>
      <c r="B5" s="26" t="s">
        <v>5</v>
      </c>
      <c r="C5" s="25" t="s">
        <v>6</v>
      </c>
      <c r="D5" s="25" t="s">
        <v>7</v>
      </c>
      <c r="E5" s="27" t="s">
        <v>8</v>
      </c>
      <c r="F5" s="27" t="s">
        <v>9</v>
      </c>
      <c r="G5" s="86" t="s">
        <v>10</v>
      </c>
      <c r="H5" s="87" t="s">
        <v>11</v>
      </c>
    </row>
    <row r="6" spans="1:11" ht="21" customHeight="1" x14ac:dyDescent="0.25">
      <c r="A6" s="112"/>
      <c r="B6" s="108"/>
      <c r="C6" s="109" t="s">
        <v>12</v>
      </c>
      <c r="D6" s="113"/>
      <c r="E6" s="113"/>
      <c r="F6" s="113"/>
      <c r="G6" s="113"/>
      <c r="H6" s="114"/>
    </row>
    <row r="7" spans="1:11" ht="44.25" customHeight="1" x14ac:dyDescent="0.25">
      <c r="A7" s="135" t="s">
        <v>13</v>
      </c>
      <c r="B7" s="135"/>
      <c r="C7" s="135"/>
      <c r="D7" s="135"/>
      <c r="E7" s="135"/>
      <c r="F7" s="135"/>
      <c r="G7" s="146"/>
      <c r="H7" s="147"/>
    </row>
    <row r="8" spans="1:11" ht="100.15" customHeight="1" x14ac:dyDescent="0.25">
      <c r="A8" s="28" t="s">
        <v>14</v>
      </c>
      <c r="B8" s="15" t="s">
        <v>15</v>
      </c>
      <c r="C8" s="16" t="s">
        <v>16</v>
      </c>
      <c r="D8" s="17" t="s">
        <v>17</v>
      </c>
      <c r="E8" s="29">
        <v>300</v>
      </c>
      <c r="F8" s="29">
        <v>1</v>
      </c>
      <c r="G8" s="101"/>
      <c r="H8" s="63">
        <f t="shared" ref="H8:H39" si="0">E8*G8</f>
        <v>0</v>
      </c>
      <c r="J8" s="61"/>
      <c r="K8" s="61"/>
    </row>
    <row r="9" spans="1:11" ht="100.15" customHeight="1" x14ac:dyDescent="0.25">
      <c r="A9" s="2" t="s">
        <v>18</v>
      </c>
      <c r="B9" s="19" t="s">
        <v>19</v>
      </c>
      <c r="C9" s="18" t="s">
        <v>20</v>
      </c>
      <c r="D9" s="4" t="s">
        <v>17</v>
      </c>
      <c r="E9" s="5">
        <v>1500</v>
      </c>
      <c r="F9" s="5">
        <v>6</v>
      </c>
      <c r="G9" s="101"/>
      <c r="H9" s="63">
        <f t="shared" si="0"/>
        <v>0</v>
      </c>
      <c r="J9" s="61"/>
      <c r="K9" s="61"/>
    </row>
    <row r="10" spans="1:11" ht="100.15" customHeight="1" x14ac:dyDescent="0.25">
      <c r="A10" s="2" t="s">
        <v>21</v>
      </c>
      <c r="B10" s="19" t="s">
        <v>22</v>
      </c>
      <c r="C10" s="18" t="s">
        <v>23</v>
      </c>
      <c r="D10" s="4" t="s">
        <v>17</v>
      </c>
      <c r="E10" s="5">
        <v>200</v>
      </c>
      <c r="F10" s="5">
        <v>2</v>
      </c>
      <c r="G10" s="101"/>
      <c r="H10" s="63">
        <f t="shared" si="0"/>
        <v>0</v>
      </c>
      <c r="J10" s="61"/>
      <c r="K10" s="61"/>
    </row>
    <row r="11" spans="1:11" ht="100.15" customHeight="1" x14ac:dyDescent="0.25">
      <c r="A11" s="2" t="s">
        <v>24</v>
      </c>
      <c r="B11" s="19" t="s">
        <v>25</v>
      </c>
      <c r="C11" s="18" t="s">
        <v>26</v>
      </c>
      <c r="D11" s="4" t="s">
        <v>17</v>
      </c>
      <c r="E11" s="5">
        <v>300</v>
      </c>
      <c r="F11" s="5">
        <v>2</v>
      </c>
      <c r="G11" s="101"/>
      <c r="H11" s="63">
        <f t="shared" si="0"/>
        <v>0</v>
      </c>
      <c r="J11" s="61"/>
      <c r="K11" s="61"/>
    </row>
    <row r="12" spans="1:11" ht="100.15" customHeight="1" x14ac:dyDescent="0.25">
      <c r="A12" s="2" t="s">
        <v>27</v>
      </c>
      <c r="B12" s="19" t="s">
        <v>28</v>
      </c>
      <c r="C12" s="18" t="s">
        <v>29</v>
      </c>
      <c r="D12" s="4" t="s">
        <v>17</v>
      </c>
      <c r="E12" s="5">
        <v>100</v>
      </c>
      <c r="F12" s="5">
        <v>1</v>
      </c>
      <c r="G12" s="101"/>
      <c r="H12" s="63">
        <f t="shared" si="0"/>
        <v>0</v>
      </c>
      <c r="J12" s="61"/>
      <c r="K12" s="61"/>
    </row>
    <row r="13" spans="1:11" ht="100.15" customHeight="1" x14ac:dyDescent="0.25">
      <c r="A13" s="2" t="s">
        <v>30</v>
      </c>
      <c r="B13" s="19" t="s">
        <v>31</v>
      </c>
      <c r="C13" s="20" t="s">
        <v>32</v>
      </c>
      <c r="D13" s="4" t="s">
        <v>17</v>
      </c>
      <c r="E13" s="5">
        <v>6000</v>
      </c>
      <c r="F13" s="5">
        <v>20</v>
      </c>
      <c r="G13" s="101"/>
      <c r="H13" s="63">
        <f t="shared" si="0"/>
        <v>0</v>
      </c>
      <c r="J13" s="61"/>
      <c r="K13" s="61"/>
    </row>
    <row r="14" spans="1:11" ht="100.15" customHeight="1" x14ac:dyDescent="0.25">
      <c r="A14" s="2" t="s">
        <v>33</v>
      </c>
      <c r="B14" s="19" t="s">
        <v>34</v>
      </c>
      <c r="C14" s="21" t="s">
        <v>35</v>
      </c>
      <c r="D14" s="4" t="s">
        <v>17</v>
      </c>
      <c r="E14" s="5">
        <v>6000</v>
      </c>
      <c r="F14" s="5">
        <v>20</v>
      </c>
      <c r="G14" s="101"/>
      <c r="H14" s="63">
        <f t="shared" si="0"/>
        <v>0</v>
      </c>
      <c r="J14" s="61"/>
      <c r="K14" s="61"/>
    </row>
    <row r="15" spans="1:11" ht="100.15" customHeight="1" x14ac:dyDescent="0.25">
      <c r="A15" s="2" t="s">
        <v>36</v>
      </c>
      <c r="B15" s="19" t="s">
        <v>37</v>
      </c>
      <c r="C15" s="21" t="s">
        <v>38</v>
      </c>
      <c r="D15" s="4" t="s">
        <v>17</v>
      </c>
      <c r="E15" s="5">
        <v>2000</v>
      </c>
      <c r="F15" s="5">
        <v>50</v>
      </c>
      <c r="G15" s="101"/>
      <c r="H15" s="63">
        <f t="shared" si="0"/>
        <v>0</v>
      </c>
      <c r="J15" s="61"/>
      <c r="K15" s="61"/>
    </row>
    <row r="16" spans="1:11" ht="12.75" customHeight="1" x14ac:dyDescent="0.25">
      <c r="A16" s="80"/>
      <c r="B16" s="78"/>
      <c r="C16" s="78" t="s">
        <v>39</v>
      </c>
      <c r="D16" s="78"/>
      <c r="E16" s="78"/>
      <c r="F16" s="78"/>
      <c r="G16" s="64"/>
      <c r="H16" s="63">
        <f t="shared" si="0"/>
        <v>0</v>
      </c>
      <c r="J16" s="61"/>
      <c r="K16" s="61"/>
    </row>
    <row r="17" spans="1:11" ht="26.25" customHeight="1" x14ac:dyDescent="0.25">
      <c r="A17" s="107"/>
      <c r="B17" s="108"/>
      <c r="C17" s="109" t="s">
        <v>40</v>
      </c>
      <c r="D17" s="110"/>
      <c r="E17" s="110"/>
      <c r="F17" s="110"/>
      <c r="G17" s="111"/>
      <c r="H17" s="63">
        <f t="shared" si="0"/>
        <v>0</v>
      </c>
      <c r="J17" s="61"/>
      <c r="K17" s="61"/>
    </row>
    <row r="18" spans="1:11" ht="61.9" customHeight="1" x14ac:dyDescent="0.25">
      <c r="A18" s="135" t="s">
        <v>13</v>
      </c>
      <c r="B18" s="135"/>
      <c r="C18" s="135"/>
      <c r="D18" s="135"/>
      <c r="E18" s="135"/>
      <c r="F18" s="135"/>
      <c r="G18" s="82"/>
      <c r="H18" s="63">
        <f t="shared" si="0"/>
        <v>0</v>
      </c>
      <c r="J18" s="61"/>
      <c r="K18" s="61"/>
    </row>
    <row r="19" spans="1:11" ht="100.15" customHeight="1" x14ac:dyDescent="0.25">
      <c r="A19" s="28" t="s">
        <v>41</v>
      </c>
      <c r="B19" s="15" t="s">
        <v>42</v>
      </c>
      <c r="C19" s="16" t="s">
        <v>43</v>
      </c>
      <c r="D19" s="74" t="s">
        <v>44</v>
      </c>
      <c r="E19" s="29">
        <v>48</v>
      </c>
      <c r="F19" s="29">
        <v>1</v>
      </c>
      <c r="G19" s="101"/>
      <c r="H19" s="63">
        <f t="shared" si="0"/>
        <v>0</v>
      </c>
      <c r="J19" s="61"/>
      <c r="K19" s="61"/>
    </row>
    <row r="20" spans="1:11" ht="100.15" customHeight="1" x14ac:dyDescent="0.25">
      <c r="A20" s="2" t="s">
        <v>45</v>
      </c>
      <c r="B20" s="19" t="s">
        <v>46</v>
      </c>
      <c r="C20" s="18" t="s">
        <v>47</v>
      </c>
      <c r="D20" s="4" t="s">
        <v>44</v>
      </c>
      <c r="E20" s="5">
        <v>12</v>
      </c>
      <c r="F20" s="5">
        <v>1</v>
      </c>
      <c r="G20" s="101"/>
      <c r="H20" s="63">
        <f t="shared" si="0"/>
        <v>0</v>
      </c>
      <c r="J20" s="61"/>
      <c r="K20" s="61"/>
    </row>
    <row r="21" spans="1:11" ht="100.15" customHeight="1" x14ac:dyDescent="0.25">
      <c r="A21" s="2" t="s">
        <v>48</v>
      </c>
      <c r="B21" s="19" t="s">
        <v>49</v>
      </c>
      <c r="C21" s="18" t="s">
        <v>50</v>
      </c>
      <c r="D21" s="4" t="s">
        <v>51</v>
      </c>
      <c r="E21" s="5">
        <v>24</v>
      </c>
      <c r="F21" s="5">
        <v>1</v>
      </c>
      <c r="G21" s="101"/>
      <c r="H21" s="63">
        <f t="shared" si="0"/>
        <v>0</v>
      </c>
      <c r="J21" s="61"/>
      <c r="K21" s="61"/>
    </row>
    <row r="22" spans="1:11" ht="100.15" customHeight="1" x14ac:dyDescent="0.25">
      <c r="A22" s="2" t="s">
        <v>52</v>
      </c>
      <c r="B22" s="19" t="s">
        <v>53</v>
      </c>
      <c r="C22" s="18" t="s">
        <v>54</v>
      </c>
      <c r="D22" s="4" t="s">
        <v>44</v>
      </c>
      <c r="E22" s="40">
        <v>60</v>
      </c>
      <c r="F22" s="40">
        <v>1</v>
      </c>
      <c r="G22" s="101"/>
      <c r="H22" s="63">
        <f t="shared" si="0"/>
        <v>0</v>
      </c>
      <c r="J22" s="61"/>
      <c r="K22" s="61"/>
    </row>
    <row r="23" spans="1:11" ht="100.15" hidden="1" customHeight="1" x14ac:dyDescent="0.25">
      <c r="A23" s="136" t="s">
        <v>55</v>
      </c>
      <c r="B23" s="137"/>
      <c r="C23" s="31" t="s">
        <v>56</v>
      </c>
      <c r="D23" s="58" t="s">
        <v>57</v>
      </c>
      <c r="E23" s="4"/>
      <c r="F23" s="59"/>
      <c r="G23" s="63" t="e">
        <f>AVERAGE(#REF!,#REF!)</f>
        <v>#REF!</v>
      </c>
      <c r="H23" s="63" t="e">
        <f t="shared" si="0"/>
        <v>#REF!</v>
      </c>
      <c r="J23" s="61"/>
      <c r="K23" s="61"/>
    </row>
    <row r="24" spans="1:11" ht="12.75" customHeight="1" x14ac:dyDescent="0.25">
      <c r="A24" s="23"/>
      <c r="B24" s="24"/>
      <c r="C24" s="78" t="s">
        <v>39</v>
      </c>
      <c r="D24" s="24"/>
      <c r="E24" s="24"/>
      <c r="F24" s="24"/>
      <c r="G24" s="64"/>
      <c r="H24" s="63">
        <f t="shared" si="0"/>
        <v>0</v>
      </c>
      <c r="J24" s="61"/>
      <c r="K24" s="61"/>
    </row>
    <row r="25" spans="1:11" ht="25.5" customHeight="1" x14ac:dyDescent="0.25">
      <c r="A25" s="133" t="s">
        <v>58</v>
      </c>
      <c r="B25" s="134"/>
      <c r="C25" s="134"/>
      <c r="D25" s="134"/>
      <c r="E25" s="134"/>
      <c r="F25" s="69"/>
      <c r="G25" s="67"/>
      <c r="H25" s="63">
        <f t="shared" si="0"/>
        <v>0</v>
      </c>
      <c r="J25" s="61"/>
      <c r="K25" s="61"/>
    </row>
    <row r="26" spans="1:11" ht="63.75" customHeight="1" x14ac:dyDescent="0.25">
      <c r="A26" s="132" t="s">
        <v>59</v>
      </c>
      <c r="B26" s="132"/>
      <c r="C26" s="132"/>
      <c r="D26" s="132"/>
      <c r="E26" s="132"/>
      <c r="F26" s="132"/>
      <c r="G26" s="66"/>
      <c r="H26" s="63">
        <f t="shared" si="0"/>
        <v>0</v>
      </c>
      <c r="J26" s="61"/>
      <c r="K26" s="61"/>
    </row>
    <row r="27" spans="1:11" ht="100.15" customHeight="1" x14ac:dyDescent="0.25">
      <c r="A27" s="28" t="s">
        <v>60</v>
      </c>
      <c r="B27" s="75" t="s">
        <v>61</v>
      </c>
      <c r="C27" s="76" t="s">
        <v>62</v>
      </c>
      <c r="D27" s="74" t="s">
        <v>63</v>
      </c>
      <c r="E27" s="74">
        <v>16</v>
      </c>
      <c r="F27" s="74">
        <v>1</v>
      </c>
      <c r="G27" s="101"/>
      <c r="H27" s="63">
        <f t="shared" si="0"/>
        <v>0</v>
      </c>
      <c r="J27" s="61"/>
      <c r="K27" s="61"/>
    </row>
    <row r="28" spans="1:11" ht="100.15" customHeight="1" x14ac:dyDescent="0.25">
      <c r="A28" s="2" t="s">
        <v>64</v>
      </c>
      <c r="B28" s="22" t="s">
        <v>65</v>
      </c>
      <c r="C28" s="3" t="s">
        <v>66</v>
      </c>
      <c r="D28" s="4" t="s">
        <v>63</v>
      </c>
      <c r="E28" s="4">
        <v>800</v>
      </c>
      <c r="F28" s="4">
        <v>20</v>
      </c>
      <c r="G28" s="101"/>
      <c r="H28" s="63">
        <f t="shared" si="0"/>
        <v>0</v>
      </c>
      <c r="J28" s="61"/>
      <c r="K28" s="61"/>
    </row>
    <row r="29" spans="1:11" ht="133.5" customHeight="1" x14ac:dyDescent="0.25">
      <c r="A29" s="2" t="s">
        <v>67</v>
      </c>
      <c r="B29" s="22" t="s">
        <v>68</v>
      </c>
      <c r="C29" s="3" t="s">
        <v>69</v>
      </c>
      <c r="D29" s="4" t="s">
        <v>63</v>
      </c>
      <c r="E29" s="4">
        <v>250</v>
      </c>
      <c r="F29" s="4">
        <v>1</v>
      </c>
      <c r="G29" s="101"/>
      <c r="H29" s="63">
        <f t="shared" si="0"/>
        <v>0</v>
      </c>
      <c r="J29" s="61"/>
      <c r="K29" s="61"/>
    </row>
    <row r="30" spans="1:11" ht="100.15" customHeight="1" x14ac:dyDescent="0.25">
      <c r="A30" s="2" t="s">
        <v>70</v>
      </c>
      <c r="B30" s="32" t="s">
        <v>71</v>
      </c>
      <c r="C30" s="33" t="s">
        <v>72</v>
      </c>
      <c r="D30" s="4" t="s">
        <v>63</v>
      </c>
      <c r="E30" s="4">
        <v>500</v>
      </c>
      <c r="F30" s="4">
        <v>5</v>
      </c>
      <c r="G30" s="101"/>
      <c r="H30" s="63">
        <f t="shared" si="0"/>
        <v>0</v>
      </c>
      <c r="J30" s="61"/>
      <c r="K30" s="61"/>
    </row>
    <row r="31" spans="1:11" ht="100.15" customHeight="1" x14ac:dyDescent="0.25">
      <c r="A31" s="2" t="s">
        <v>73</v>
      </c>
      <c r="B31" s="22" t="s">
        <v>74</v>
      </c>
      <c r="C31" s="9" t="s">
        <v>75</v>
      </c>
      <c r="D31" s="4" t="s">
        <v>63</v>
      </c>
      <c r="E31" s="4">
        <v>80</v>
      </c>
      <c r="F31" s="4">
        <v>1</v>
      </c>
      <c r="G31" s="101"/>
      <c r="H31" s="63">
        <f t="shared" si="0"/>
        <v>0</v>
      </c>
      <c r="J31" s="61"/>
      <c r="K31" s="61"/>
    </row>
    <row r="32" spans="1:11" ht="100.15" customHeight="1" x14ac:dyDescent="0.25">
      <c r="A32" s="90" t="s">
        <v>76</v>
      </c>
      <c r="B32" s="91" t="s">
        <v>77</v>
      </c>
      <c r="C32" s="97" t="s">
        <v>78</v>
      </c>
      <c r="D32" s="92" t="s">
        <v>63</v>
      </c>
      <c r="E32" s="92">
        <v>80</v>
      </c>
      <c r="F32" s="92">
        <v>1</v>
      </c>
      <c r="G32" s="102"/>
      <c r="H32" s="63">
        <f t="shared" si="0"/>
        <v>0</v>
      </c>
      <c r="J32" s="61"/>
      <c r="K32" s="61"/>
    </row>
    <row r="33" spans="1:11" ht="100.15" customHeight="1" x14ac:dyDescent="0.25">
      <c r="A33" s="88" t="s">
        <v>79</v>
      </c>
      <c r="B33" s="95" t="s">
        <v>80</v>
      </c>
      <c r="C33" s="96" t="s">
        <v>81</v>
      </c>
      <c r="D33" s="89" t="s">
        <v>82</v>
      </c>
      <c r="E33" s="89">
        <v>160</v>
      </c>
      <c r="F33" s="89">
        <v>1</v>
      </c>
      <c r="G33" s="103"/>
      <c r="H33" s="63">
        <f t="shared" si="0"/>
        <v>0</v>
      </c>
      <c r="J33" s="61"/>
      <c r="K33" s="61"/>
    </row>
    <row r="34" spans="1:11" ht="100.15" customHeight="1" x14ac:dyDescent="0.25">
      <c r="A34" s="98" t="s">
        <v>83</v>
      </c>
      <c r="B34" s="35" t="s">
        <v>84</v>
      </c>
      <c r="C34" s="99" t="s">
        <v>85</v>
      </c>
      <c r="D34" s="100" t="s">
        <v>82</v>
      </c>
      <c r="E34" s="94">
        <v>98</v>
      </c>
      <c r="F34" s="100">
        <v>1</v>
      </c>
      <c r="G34" s="104"/>
      <c r="H34" s="63">
        <f t="shared" si="0"/>
        <v>0</v>
      </c>
      <c r="J34" s="61"/>
      <c r="K34" s="61"/>
    </row>
    <row r="35" spans="1:11" ht="100.15" customHeight="1" x14ac:dyDescent="0.25">
      <c r="A35" s="28" t="s">
        <v>86</v>
      </c>
      <c r="B35" s="15" t="s">
        <v>87</v>
      </c>
      <c r="C35" s="93" t="s">
        <v>88</v>
      </c>
      <c r="D35" s="74" t="s">
        <v>82</v>
      </c>
      <c r="E35" s="94">
        <v>98</v>
      </c>
      <c r="F35" s="74">
        <v>1</v>
      </c>
      <c r="G35" s="105"/>
      <c r="H35" s="63">
        <f t="shared" si="0"/>
        <v>0</v>
      </c>
      <c r="J35" s="61"/>
      <c r="K35" s="61"/>
    </row>
    <row r="36" spans="1:11" ht="100.15" customHeight="1" x14ac:dyDescent="0.25">
      <c r="A36" s="2" t="s">
        <v>89</v>
      </c>
      <c r="B36" s="22" t="s">
        <v>90</v>
      </c>
      <c r="C36" s="3" t="s">
        <v>91</v>
      </c>
      <c r="D36" s="4" t="s">
        <v>92</v>
      </c>
      <c r="E36" s="10">
        <v>300</v>
      </c>
      <c r="F36" s="4">
        <v>10</v>
      </c>
      <c r="G36" s="101"/>
      <c r="H36" s="63">
        <f t="shared" si="0"/>
        <v>0</v>
      </c>
      <c r="J36" s="61"/>
      <c r="K36" s="61"/>
    </row>
    <row r="37" spans="1:11" ht="12.75" customHeight="1" x14ac:dyDescent="0.25">
      <c r="A37" s="23"/>
      <c r="B37" s="24"/>
      <c r="C37" s="78" t="s">
        <v>39</v>
      </c>
      <c r="D37" s="24"/>
      <c r="E37" s="24"/>
      <c r="F37" s="24"/>
      <c r="G37" s="64"/>
      <c r="H37" s="63">
        <f t="shared" si="0"/>
        <v>0</v>
      </c>
      <c r="J37" s="61"/>
      <c r="K37" s="61"/>
    </row>
    <row r="38" spans="1:11" ht="32.25" customHeight="1" x14ac:dyDescent="0.25">
      <c r="A38" s="133" t="s">
        <v>93</v>
      </c>
      <c r="B38" s="134"/>
      <c r="C38" s="134"/>
      <c r="D38" s="134"/>
      <c r="E38" s="134"/>
      <c r="F38" s="69"/>
      <c r="G38" s="67"/>
      <c r="H38" s="63">
        <f t="shared" si="0"/>
        <v>0</v>
      </c>
      <c r="J38" s="61"/>
      <c r="K38" s="61"/>
    </row>
    <row r="39" spans="1:11" ht="37.5" customHeight="1" x14ac:dyDescent="0.25">
      <c r="A39" s="132" t="s">
        <v>94</v>
      </c>
      <c r="B39" s="132"/>
      <c r="C39" s="132"/>
      <c r="D39" s="132"/>
      <c r="E39" s="132"/>
      <c r="F39" s="132"/>
      <c r="G39" s="66"/>
      <c r="H39" s="63">
        <f t="shared" si="0"/>
        <v>0</v>
      </c>
      <c r="J39" s="61"/>
      <c r="K39" s="61"/>
    </row>
    <row r="40" spans="1:11" ht="100.15" customHeight="1" x14ac:dyDescent="0.25">
      <c r="A40" s="28" t="s">
        <v>95</v>
      </c>
      <c r="B40" s="35" t="s">
        <v>96</v>
      </c>
      <c r="C40" s="16" t="s">
        <v>97</v>
      </c>
      <c r="D40" s="17" t="s">
        <v>98</v>
      </c>
      <c r="E40" s="34">
        <v>100</v>
      </c>
      <c r="F40" s="74">
        <v>1</v>
      </c>
      <c r="G40" s="101"/>
      <c r="H40" s="63">
        <f t="shared" ref="H40:H71" si="1">E40*G40</f>
        <v>0</v>
      </c>
      <c r="J40" s="61"/>
      <c r="K40" s="61"/>
    </row>
    <row r="41" spans="1:11" ht="100.15" customHeight="1" x14ac:dyDescent="0.25">
      <c r="A41" s="2" t="s">
        <v>99</v>
      </c>
      <c r="B41" s="22" t="s">
        <v>100</v>
      </c>
      <c r="C41" s="9" t="s">
        <v>101</v>
      </c>
      <c r="D41" s="17" t="s">
        <v>98</v>
      </c>
      <c r="E41" s="5">
        <v>50</v>
      </c>
      <c r="F41" s="4">
        <v>1</v>
      </c>
      <c r="G41" s="101"/>
      <c r="H41" s="63">
        <f t="shared" si="1"/>
        <v>0</v>
      </c>
      <c r="J41" s="61"/>
      <c r="K41" s="61"/>
    </row>
    <row r="42" spans="1:11" ht="100.15" customHeight="1" x14ac:dyDescent="0.25">
      <c r="A42" s="2" t="s">
        <v>102</v>
      </c>
      <c r="B42" s="22" t="s">
        <v>103</v>
      </c>
      <c r="C42" s="9" t="s">
        <v>104</v>
      </c>
      <c r="D42" s="17" t="s">
        <v>98</v>
      </c>
      <c r="E42" s="5">
        <v>50</v>
      </c>
      <c r="F42" s="4">
        <v>1</v>
      </c>
      <c r="G42" s="101"/>
      <c r="H42" s="63">
        <f t="shared" si="1"/>
        <v>0</v>
      </c>
      <c r="J42" s="61"/>
      <c r="K42" s="61"/>
    </row>
    <row r="43" spans="1:11" ht="12.75" customHeight="1" x14ac:dyDescent="0.25">
      <c r="A43" s="23"/>
      <c r="B43" s="24"/>
      <c r="C43" s="78" t="s">
        <v>39</v>
      </c>
      <c r="D43" s="24"/>
      <c r="E43" s="24"/>
      <c r="F43" s="24"/>
      <c r="G43" s="64"/>
      <c r="H43" s="63">
        <f t="shared" si="1"/>
        <v>0</v>
      </c>
      <c r="J43" s="61"/>
      <c r="K43" s="61"/>
    </row>
    <row r="44" spans="1:11" ht="25.5" customHeight="1" x14ac:dyDescent="0.25">
      <c r="A44" s="133" t="s">
        <v>105</v>
      </c>
      <c r="B44" s="134"/>
      <c r="C44" s="134"/>
      <c r="D44" s="134"/>
      <c r="E44" s="134"/>
      <c r="F44" s="69"/>
      <c r="G44" s="67"/>
      <c r="H44" s="63">
        <f t="shared" si="1"/>
        <v>0</v>
      </c>
      <c r="J44" s="61"/>
      <c r="K44" s="61"/>
    </row>
    <row r="45" spans="1:11" ht="34.5" customHeight="1" x14ac:dyDescent="0.25">
      <c r="A45" s="132" t="s">
        <v>106</v>
      </c>
      <c r="B45" s="132"/>
      <c r="C45" s="132"/>
      <c r="D45" s="132"/>
      <c r="E45" s="132"/>
      <c r="F45" s="132"/>
      <c r="G45" s="66"/>
      <c r="H45" s="63">
        <f t="shared" si="1"/>
        <v>0</v>
      </c>
      <c r="J45" s="61"/>
      <c r="K45" s="61"/>
    </row>
    <row r="46" spans="1:11" ht="100.15" customHeight="1" x14ac:dyDescent="0.25">
      <c r="A46" s="28" t="s">
        <v>107</v>
      </c>
      <c r="B46" s="72" t="s">
        <v>108</v>
      </c>
      <c r="C46" s="71" t="s">
        <v>109</v>
      </c>
      <c r="D46" s="73" t="s">
        <v>110</v>
      </c>
      <c r="E46" s="74">
        <v>50</v>
      </c>
      <c r="F46" s="74">
        <v>1</v>
      </c>
      <c r="G46" s="101"/>
      <c r="H46" s="63">
        <f t="shared" si="1"/>
        <v>0</v>
      </c>
      <c r="J46" s="61"/>
      <c r="K46" s="61"/>
    </row>
    <row r="47" spans="1:11" ht="100.15" customHeight="1" x14ac:dyDescent="0.25">
      <c r="A47" s="2" t="s">
        <v>111</v>
      </c>
      <c r="B47" s="41" t="s">
        <v>112</v>
      </c>
      <c r="C47" s="33" t="s">
        <v>113</v>
      </c>
      <c r="D47" s="42" t="s">
        <v>110</v>
      </c>
      <c r="E47" s="42">
        <v>4000</v>
      </c>
      <c r="F47" s="4">
        <v>10</v>
      </c>
      <c r="G47" s="101"/>
      <c r="H47" s="63">
        <f t="shared" si="1"/>
        <v>0</v>
      </c>
      <c r="J47" s="61"/>
      <c r="K47" s="61"/>
    </row>
    <row r="48" spans="1:11" ht="100.15" customHeight="1" x14ac:dyDescent="0.25">
      <c r="A48" s="2" t="s">
        <v>114</v>
      </c>
      <c r="B48" s="41" t="s">
        <v>115</v>
      </c>
      <c r="C48" s="33" t="s">
        <v>116</v>
      </c>
      <c r="D48" s="42" t="s">
        <v>110</v>
      </c>
      <c r="E48" s="42">
        <v>150</v>
      </c>
      <c r="F48" s="4">
        <v>1</v>
      </c>
      <c r="G48" s="101"/>
      <c r="H48" s="63">
        <f t="shared" si="1"/>
        <v>0</v>
      </c>
      <c r="J48" s="61"/>
      <c r="K48" s="61"/>
    </row>
    <row r="49" spans="1:11" ht="100.15" customHeight="1" x14ac:dyDescent="0.25">
      <c r="A49" s="2" t="s">
        <v>117</v>
      </c>
      <c r="B49" s="41" t="s">
        <v>118</v>
      </c>
      <c r="C49" s="33" t="s">
        <v>119</v>
      </c>
      <c r="D49" s="42" t="s">
        <v>110</v>
      </c>
      <c r="E49" s="42">
        <v>50</v>
      </c>
      <c r="F49" s="4">
        <v>1</v>
      </c>
      <c r="G49" s="101"/>
      <c r="H49" s="63">
        <f t="shared" si="1"/>
        <v>0</v>
      </c>
      <c r="J49" s="61"/>
      <c r="K49" s="61"/>
    </row>
    <row r="50" spans="1:11" ht="100.15" customHeight="1" x14ac:dyDescent="0.25">
      <c r="A50" s="2" t="s">
        <v>120</v>
      </c>
      <c r="B50" s="41" t="s">
        <v>121</v>
      </c>
      <c r="C50" s="33" t="s">
        <v>122</v>
      </c>
      <c r="D50" s="42" t="s">
        <v>110</v>
      </c>
      <c r="E50" s="42">
        <v>50</v>
      </c>
      <c r="F50" s="4">
        <v>1</v>
      </c>
      <c r="G50" s="101"/>
      <c r="H50" s="63">
        <f t="shared" si="1"/>
        <v>0</v>
      </c>
      <c r="J50" s="61"/>
      <c r="K50" s="61"/>
    </row>
    <row r="51" spans="1:11" ht="100.15" customHeight="1" x14ac:dyDescent="0.25">
      <c r="A51" s="2" t="s">
        <v>123</v>
      </c>
      <c r="B51" s="41" t="s">
        <v>124</v>
      </c>
      <c r="C51" s="33" t="s">
        <v>125</v>
      </c>
      <c r="D51" s="42" t="s">
        <v>110</v>
      </c>
      <c r="E51" s="42">
        <v>1500</v>
      </c>
      <c r="F51" s="4">
        <v>1</v>
      </c>
      <c r="G51" s="101"/>
      <c r="H51" s="63">
        <f t="shared" si="1"/>
        <v>0</v>
      </c>
      <c r="J51" s="61"/>
      <c r="K51" s="61"/>
    </row>
    <row r="52" spans="1:11" ht="100.15" customHeight="1" x14ac:dyDescent="0.25">
      <c r="A52" s="2" t="s">
        <v>126</v>
      </c>
      <c r="B52" s="41" t="s">
        <v>127</v>
      </c>
      <c r="C52" s="33" t="s">
        <v>128</v>
      </c>
      <c r="D52" s="42" t="s">
        <v>110</v>
      </c>
      <c r="E52" s="42">
        <v>180</v>
      </c>
      <c r="F52" s="4">
        <v>1</v>
      </c>
      <c r="G52" s="101"/>
      <c r="H52" s="63">
        <f t="shared" si="1"/>
        <v>0</v>
      </c>
      <c r="J52" s="61"/>
      <c r="K52" s="61"/>
    </row>
    <row r="53" spans="1:11" ht="100.15" customHeight="1" x14ac:dyDescent="0.25">
      <c r="A53" s="2" t="s">
        <v>129</v>
      </c>
      <c r="B53" s="41" t="s">
        <v>130</v>
      </c>
      <c r="C53" s="33" t="s">
        <v>131</v>
      </c>
      <c r="D53" s="42" t="s">
        <v>110</v>
      </c>
      <c r="E53" s="42">
        <v>500</v>
      </c>
      <c r="F53" s="4">
        <v>1</v>
      </c>
      <c r="G53" s="101"/>
      <c r="H53" s="63">
        <f t="shared" si="1"/>
        <v>0</v>
      </c>
      <c r="J53" s="61"/>
      <c r="K53" s="61"/>
    </row>
    <row r="54" spans="1:11" ht="100.15" customHeight="1" x14ac:dyDescent="0.25">
      <c r="A54" s="2" t="s">
        <v>132</v>
      </c>
      <c r="B54" s="41" t="s">
        <v>133</v>
      </c>
      <c r="C54" s="33" t="s">
        <v>134</v>
      </c>
      <c r="D54" s="42" t="s">
        <v>110</v>
      </c>
      <c r="E54" s="42">
        <v>50</v>
      </c>
      <c r="F54" s="4">
        <v>1</v>
      </c>
      <c r="G54" s="101"/>
      <c r="H54" s="63">
        <f t="shared" si="1"/>
        <v>0</v>
      </c>
      <c r="J54" s="61"/>
      <c r="K54" s="61"/>
    </row>
    <row r="55" spans="1:11" ht="100.15" customHeight="1" x14ac:dyDescent="0.25">
      <c r="A55" s="2" t="s">
        <v>135</v>
      </c>
      <c r="B55" s="22" t="s">
        <v>136</v>
      </c>
      <c r="C55" s="9" t="s">
        <v>137</v>
      </c>
      <c r="D55" s="42" t="s">
        <v>110</v>
      </c>
      <c r="E55" s="4">
        <v>100</v>
      </c>
      <c r="F55" s="4">
        <v>1</v>
      </c>
      <c r="G55" s="101"/>
      <c r="H55" s="63">
        <f t="shared" si="1"/>
        <v>0</v>
      </c>
      <c r="J55" s="61"/>
      <c r="K55" s="61"/>
    </row>
    <row r="56" spans="1:11" ht="100.15" customHeight="1" x14ac:dyDescent="0.25">
      <c r="A56" s="2" t="s">
        <v>138</v>
      </c>
      <c r="B56" s="22" t="s">
        <v>139</v>
      </c>
      <c r="C56" s="9" t="s">
        <v>140</v>
      </c>
      <c r="D56" s="42" t="s">
        <v>110</v>
      </c>
      <c r="E56" s="4">
        <v>100</v>
      </c>
      <c r="F56" s="4">
        <v>1</v>
      </c>
      <c r="G56" s="101"/>
      <c r="H56" s="63">
        <f t="shared" si="1"/>
        <v>0</v>
      </c>
      <c r="J56" s="61"/>
      <c r="K56" s="61"/>
    </row>
    <row r="57" spans="1:11" ht="12.75" customHeight="1" x14ac:dyDescent="0.25">
      <c r="A57" s="23"/>
      <c r="B57" s="24"/>
      <c r="C57" s="78" t="s">
        <v>39</v>
      </c>
      <c r="D57" s="24"/>
      <c r="E57" s="24"/>
      <c r="F57" s="24"/>
      <c r="G57" s="64"/>
      <c r="H57" s="63">
        <f t="shared" si="1"/>
        <v>0</v>
      </c>
      <c r="J57" s="61"/>
      <c r="K57" s="61"/>
    </row>
    <row r="58" spans="1:11" ht="24" customHeight="1" x14ac:dyDescent="0.25">
      <c r="A58" s="133" t="s">
        <v>141</v>
      </c>
      <c r="B58" s="134"/>
      <c r="C58" s="134"/>
      <c r="D58" s="134"/>
      <c r="E58" s="134"/>
      <c r="F58" s="69"/>
      <c r="G58" s="67"/>
      <c r="H58" s="63">
        <f t="shared" si="1"/>
        <v>0</v>
      </c>
      <c r="J58" s="61"/>
      <c r="K58" s="61"/>
    </row>
    <row r="59" spans="1:11" ht="28.5" customHeight="1" x14ac:dyDescent="0.25">
      <c r="A59" s="132" t="s">
        <v>142</v>
      </c>
      <c r="B59" s="132"/>
      <c r="C59" s="132"/>
      <c r="D59" s="132"/>
      <c r="E59" s="132"/>
      <c r="F59" s="132"/>
      <c r="G59" s="66"/>
      <c r="H59" s="63">
        <f t="shared" si="1"/>
        <v>0</v>
      </c>
      <c r="J59" s="61"/>
      <c r="K59" s="61"/>
    </row>
    <row r="60" spans="1:11" ht="100.15" customHeight="1" x14ac:dyDescent="0.25">
      <c r="A60" s="28" t="s">
        <v>143</v>
      </c>
      <c r="B60" s="45" t="s">
        <v>144</v>
      </c>
      <c r="C60" s="71" t="s">
        <v>145</v>
      </c>
      <c r="D60" s="43" t="s">
        <v>17</v>
      </c>
      <c r="E60" s="70">
        <v>300</v>
      </c>
      <c r="F60" s="29">
        <v>1</v>
      </c>
      <c r="G60" s="101"/>
      <c r="H60" s="63">
        <f t="shared" si="1"/>
        <v>0</v>
      </c>
      <c r="J60" s="61"/>
      <c r="K60" s="61"/>
    </row>
    <row r="61" spans="1:11" ht="100.15" customHeight="1" x14ac:dyDescent="0.25">
      <c r="A61" s="2" t="s">
        <v>146</v>
      </c>
      <c r="B61" s="46" t="s">
        <v>147</v>
      </c>
      <c r="C61" s="33" t="s">
        <v>148</v>
      </c>
      <c r="D61" s="44" t="s">
        <v>149</v>
      </c>
      <c r="E61" s="38">
        <v>500</v>
      </c>
      <c r="F61" s="5">
        <v>2</v>
      </c>
      <c r="G61" s="101"/>
      <c r="H61" s="63">
        <f t="shared" si="1"/>
        <v>0</v>
      </c>
      <c r="J61" s="61"/>
      <c r="K61" s="61"/>
    </row>
    <row r="62" spans="1:11" ht="100.15" customHeight="1" x14ac:dyDescent="0.25">
      <c r="A62" s="2" t="s">
        <v>150</v>
      </c>
      <c r="B62" s="22" t="s">
        <v>151</v>
      </c>
      <c r="C62" s="12" t="s">
        <v>152</v>
      </c>
      <c r="D62" s="11" t="s">
        <v>149</v>
      </c>
      <c r="E62" s="10">
        <v>300</v>
      </c>
      <c r="F62" s="5">
        <v>2</v>
      </c>
      <c r="G62" s="101"/>
      <c r="H62" s="63">
        <f t="shared" si="1"/>
        <v>0</v>
      </c>
      <c r="J62" s="61"/>
      <c r="K62" s="61"/>
    </row>
    <row r="63" spans="1:11" ht="100.15" customHeight="1" x14ac:dyDescent="0.25">
      <c r="A63" s="2" t="s">
        <v>153</v>
      </c>
      <c r="B63" s="46" t="s">
        <v>154</v>
      </c>
      <c r="C63" s="33" t="s">
        <v>155</v>
      </c>
      <c r="D63" s="4" t="s">
        <v>156</v>
      </c>
      <c r="E63" s="38">
        <v>5000</v>
      </c>
      <c r="F63" s="5">
        <v>500</v>
      </c>
      <c r="G63" s="101"/>
      <c r="H63" s="63">
        <f t="shared" si="1"/>
        <v>0</v>
      </c>
      <c r="J63" s="61"/>
      <c r="K63" s="61"/>
    </row>
    <row r="64" spans="1:11" ht="100.15" customHeight="1" x14ac:dyDescent="0.25">
      <c r="A64" s="2" t="s">
        <v>157</v>
      </c>
      <c r="B64" s="46" t="s">
        <v>158</v>
      </c>
      <c r="C64" s="33" t="s">
        <v>159</v>
      </c>
      <c r="D64" s="4" t="s">
        <v>156</v>
      </c>
      <c r="E64" s="38">
        <v>5000</v>
      </c>
      <c r="F64" s="5">
        <v>500</v>
      </c>
      <c r="G64" s="101"/>
      <c r="H64" s="63">
        <f t="shared" si="1"/>
        <v>0</v>
      </c>
      <c r="J64" s="61"/>
      <c r="K64" s="61"/>
    </row>
    <row r="65" spans="1:11" ht="100.15" customHeight="1" x14ac:dyDescent="0.25">
      <c r="A65" s="2" t="s">
        <v>160</v>
      </c>
      <c r="B65" s="46" t="s">
        <v>161</v>
      </c>
      <c r="C65" s="33" t="s">
        <v>162</v>
      </c>
      <c r="D65" s="4" t="s">
        <v>156</v>
      </c>
      <c r="E65" s="38">
        <v>1000</v>
      </c>
      <c r="F65" s="5">
        <v>500</v>
      </c>
      <c r="G65" s="101"/>
      <c r="H65" s="63">
        <f t="shared" si="1"/>
        <v>0</v>
      </c>
      <c r="J65" s="61"/>
      <c r="K65" s="61"/>
    </row>
    <row r="66" spans="1:11" ht="100.15" customHeight="1" x14ac:dyDescent="0.25">
      <c r="A66" s="2" t="s">
        <v>163</v>
      </c>
      <c r="B66" s="39" t="s">
        <v>164</v>
      </c>
      <c r="C66" s="47" t="s">
        <v>165</v>
      </c>
      <c r="D66" s="4" t="s">
        <v>156</v>
      </c>
      <c r="E66" s="48">
        <v>5000</v>
      </c>
      <c r="F66" s="40">
        <v>500</v>
      </c>
      <c r="G66" s="101"/>
      <c r="H66" s="63">
        <f t="shared" si="1"/>
        <v>0</v>
      </c>
      <c r="J66" s="61"/>
      <c r="K66" s="61"/>
    </row>
    <row r="67" spans="1:11" ht="100.15" customHeight="1" x14ac:dyDescent="0.25">
      <c r="A67" s="2" t="s">
        <v>166</v>
      </c>
      <c r="B67" s="41" t="s">
        <v>167</v>
      </c>
      <c r="C67" s="33" t="s">
        <v>168</v>
      </c>
      <c r="D67" s="4" t="s">
        <v>156</v>
      </c>
      <c r="E67" s="42">
        <v>12</v>
      </c>
      <c r="F67" s="4">
        <v>1</v>
      </c>
      <c r="G67" s="101"/>
      <c r="H67" s="63">
        <f t="shared" si="1"/>
        <v>0</v>
      </c>
      <c r="J67" s="61"/>
      <c r="K67" s="61"/>
    </row>
    <row r="68" spans="1:11" ht="100.15" customHeight="1" x14ac:dyDescent="0.25">
      <c r="A68" s="2" t="s">
        <v>169</v>
      </c>
      <c r="B68" s="14" t="s">
        <v>170</v>
      </c>
      <c r="C68" s="3" t="s">
        <v>171</v>
      </c>
      <c r="D68" s="4" t="s">
        <v>156</v>
      </c>
      <c r="E68" s="4">
        <v>5000</v>
      </c>
      <c r="F68" s="4">
        <v>1000</v>
      </c>
      <c r="G68" s="101"/>
      <c r="H68" s="63">
        <f t="shared" si="1"/>
        <v>0</v>
      </c>
      <c r="J68" s="61"/>
      <c r="K68" s="61"/>
    </row>
    <row r="69" spans="1:11" ht="100.15" customHeight="1" x14ac:dyDescent="0.25">
      <c r="A69" s="2" t="s">
        <v>172</v>
      </c>
      <c r="B69" s="14" t="s">
        <v>173</v>
      </c>
      <c r="C69" s="3" t="s">
        <v>174</v>
      </c>
      <c r="D69" s="4" t="s">
        <v>156</v>
      </c>
      <c r="E69" s="4">
        <v>5000</v>
      </c>
      <c r="F69" s="4">
        <v>1000</v>
      </c>
      <c r="G69" s="101"/>
      <c r="H69" s="63">
        <f t="shared" si="1"/>
        <v>0</v>
      </c>
      <c r="J69" s="61"/>
      <c r="K69" s="61"/>
    </row>
    <row r="70" spans="1:11" ht="100.15" customHeight="1" x14ac:dyDescent="0.25">
      <c r="A70" s="2" t="s">
        <v>175</v>
      </c>
      <c r="B70" s="41" t="s">
        <v>176</v>
      </c>
      <c r="C70" s="33" t="s">
        <v>177</v>
      </c>
      <c r="D70" s="57" t="s">
        <v>178</v>
      </c>
      <c r="E70" s="42">
        <v>8000</v>
      </c>
      <c r="F70" s="4">
        <v>100</v>
      </c>
      <c r="G70" s="101"/>
      <c r="H70" s="63">
        <f t="shared" si="1"/>
        <v>0</v>
      </c>
      <c r="J70" s="61"/>
      <c r="K70" s="61"/>
    </row>
    <row r="71" spans="1:11" ht="100.15" customHeight="1" x14ac:dyDescent="0.25">
      <c r="A71" s="2" t="s">
        <v>179</v>
      </c>
      <c r="B71" s="41" t="s">
        <v>180</v>
      </c>
      <c r="C71" s="33" t="s">
        <v>181</v>
      </c>
      <c r="D71" s="57" t="s">
        <v>17</v>
      </c>
      <c r="E71" s="42">
        <v>8000</v>
      </c>
      <c r="F71" s="4">
        <v>100</v>
      </c>
      <c r="G71" s="101"/>
      <c r="H71" s="63">
        <f t="shared" si="1"/>
        <v>0</v>
      </c>
      <c r="J71" s="61"/>
      <c r="K71" s="61"/>
    </row>
    <row r="72" spans="1:11" ht="100.15" customHeight="1" x14ac:dyDescent="0.25">
      <c r="A72" s="2" t="s">
        <v>182</v>
      </c>
      <c r="B72" s="41" t="s">
        <v>183</v>
      </c>
      <c r="C72" s="33" t="s">
        <v>184</v>
      </c>
      <c r="D72" s="57" t="s">
        <v>17</v>
      </c>
      <c r="E72" s="42">
        <v>8000</v>
      </c>
      <c r="F72" s="4">
        <v>100</v>
      </c>
      <c r="G72" s="101"/>
      <c r="H72" s="63">
        <f t="shared" ref="H72:H103" si="2">E72*G72</f>
        <v>0</v>
      </c>
      <c r="J72" s="61"/>
      <c r="K72" s="61"/>
    </row>
    <row r="73" spans="1:11" ht="12.75" customHeight="1" x14ac:dyDescent="0.25">
      <c r="A73" s="23"/>
      <c r="B73" s="24"/>
      <c r="C73" s="78" t="s">
        <v>39</v>
      </c>
      <c r="D73" s="24"/>
      <c r="E73" s="24"/>
      <c r="F73" s="24"/>
      <c r="G73" s="64"/>
      <c r="H73" s="63">
        <f t="shared" si="2"/>
        <v>0</v>
      </c>
      <c r="J73" s="61"/>
      <c r="K73" s="61"/>
    </row>
    <row r="74" spans="1:11" ht="27" customHeight="1" x14ac:dyDescent="0.25">
      <c r="A74" s="133" t="s">
        <v>185</v>
      </c>
      <c r="B74" s="134"/>
      <c r="C74" s="134"/>
      <c r="D74" s="134"/>
      <c r="E74" s="134"/>
      <c r="F74" s="69"/>
      <c r="G74" s="67"/>
      <c r="H74" s="63">
        <f t="shared" si="2"/>
        <v>0</v>
      </c>
      <c r="J74" s="61"/>
      <c r="K74" s="61"/>
    </row>
    <row r="75" spans="1:11" ht="36.75" customHeight="1" x14ac:dyDescent="0.25">
      <c r="A75" s="132" t="s">
        <v>142</v>
      </c>
      <c r="B75" s="132"/>
      <c r="C75" s="132"/>
      <c r="D75" s="132"/>
      <c r="E75" s="132"/>
      <c r="F75" s="132"/>
      <c r="G75" s="66"/>
      <c r="H75" s="63">
        <f t="shared" si="2"/>
        <v>0</v>
      </c>
      <c r="J75" s="61"/>
      <c r="K75" s="61"/>
    </row>
    <row r="76" spans="1:11" ht="100.15" customHeight="1" x14ac:dyDescent="0.25">
      <c r="A76" s="28" t="s">
        <v>186</v>
      </c>
      <c r="B76" s="15" t="s">
        <v>187</v>
      </c>
      <c r="C76" s="36" t="s">
        <v>188</v>
      </c>
      <c r="D76" s="36" t="s">
        <v>92</v>
      </c>
      <c r="E76" s="70">
        <v>600</v>
      </c>
      <c r="F76" s="29">
        <v>6</v>
      </c>
      <c r="G76" s="101"/>
      <c r="H76" s="63">
        <f t="shared" si="2"/>
        <v>0</v>
      </c>
      <c r="J76" s="61"/>
      <c r="K76" s="61"/>
    </row>
    <row r="77" spans="1:11" ht="100.15" customHeight="1" x14ac:dyDescent="0.25">
      <c r="A77" s="2" t="s">
        <v>189</v>
      </c>
      <c r="B77" s="19" t="s">
        <v>190</v>
      </c>
      <c r="C77" s="37" t="s">
        <v>191</v>
      </c>
      <c r="D77" s="37" t="s">
        <v>92</v>
      </c>
      <c r="E77" s="38">
        <v>150</v>
      </c>
      <c r="F77" s="5">
        <v>1</v>
      </c>
      <c r="G77" s="101"/>
      <c r="H77" s="63">
        <f t="shared" si="2"/>
        <v>0</v>
      </c>
      <c r="J77" s="61"/>
      <c r="K77" s="61"/>
    </row>
    <row r="78" spans="1:11" ht="100.15" customHeight="1" x14ac:dyDescent="0.25">
      <c r="A78" s="2" t="s">
        <v>192</v>
      </c>
      <c r="B78" s="50" t="s">
        <v>193</v>
      </c>
      <c r="C78" s="49" t="s">
        <v>194</v>
      </c>
      <c r="D78" s="37" t="s">
        <v>195</v>
      </c>
      <c r="E78" s="38">
        <v>100</v>
      </c>
      <c r="F78" s="5">
        <v>1</v>
      </c>
      <c r="G78" s="101"/>
      <c r="H78" s="63">
        <f t="shared" si="2"/>
        <v>0</v>
      </c>
      <c r="J78" s="61"/>
      <c r="K78" s="61"/>
    </row>
    <row r="79" spans="1:11" ht="100.15" customHeight="1" x14ac:dyDescent="0.25">
      <c r="A79" s="2" t="s">
        <v>196</v>
      </c>
      <c r="B79" s="50" t="s">
        <v>197</v>
      </c>
      <c r="C79" s="37" t="s">
        <v>198</v>
      </c>
      <c r="D79" s="37" t="s">
        <v>199</v>
      </c>
      <c r="E79" s="38">
        <v>60</v>
      </c>
      <c r="F79" s="5">
        <v>1</v>
      </c>
      <c r="G79" s="101"/>
      <c r="H79" s="63">
        <f t="shared" si="2"/>
        <v>0</v>
      </c>
      <c r="J79" s="61"/>
      <c r="K79" s="61"/>
    </row>
    <row r="80" spans="1:11" ht="12.75" customHeight="1" x14ac:dyDescent="0.25">
      <c r="A80" s="23"/>
      <c r="B80" s="24"/>
      <c r="C80" s="78" t="s">
        <v>39</v>
      </c>
      <c r="D80" s="24"/>
      <c r="E80" s="24"/>
      <c r="F80" s="24"/>
      <c r="G80" s="64"/>
      <c r="H80" s="63">
        <f t="shared" si="2"/>
        <v>0</v>
      </c>
      <c r="J80" s="61"/>
      <c r="K80" s="61"/>
    </row>
    <row r="81" spans="1:11" ht="22.5" customHeight="1" x14ac:dyDescent="0.25">
      <c r="A81" s="148" t="s">
        <v>200</v>
      </c>
      <c r="B81" s="134"/>
      <c r="C81" s="134"/>
      <c r="D81" s="134"/>
      <c r="E81" s="134"/>
      <c r="F81" s="69"/>
      <c r="G81" s="67"/>
      <c r="H81" s="63">
        <f t="shared" si="2"/>
        <v>0</v>
      </c>
      <c r="J81" s="61"/>
      <c r="K81" s="61"/>
    </row>
    <row r="82" spans="1:11" ht="35.25" customHeight="1" x14ac:dyDescent="0.25">
      <c r="A82" s="30"/>
      <c r="B82" s="132" t="s">
        <v>142</v>
      </c>
      <c r="C82" s="132"/>
      <c r="D82" s="132"/>
      <c r="E82" s="132"/>
      <c r="F82" s="132"/>
      <c r="G82" s="66"/>
      <c r="H82" s="63">
        <f t="shared" si="2"/>
        <v>0</v>
      </c>
      <c r="J82" s="61"/>
      <c r="K82" s="61"/>
    </row>
    <row r="83" spans="1:11" ht="100.15" customHeight="1" x14ac:dyDescent="0.25">
      <c r="A83" s="2" t="s">
        <v>201</v>
      </c>
      <c r="B83" s="15" t="s">
        <v>202</v>
      </c>
      <c r="C83" s="36" t="s">
        <v>203</v>
      </c>
      <c r="D83" s="36" t="s">
        <v>204</v>
      </c>
      <c r="E83" s="70">
        <v>120</v>
      </c>
      <c r="F83" s="29">
        <v>1</v>
      </c>
      <c r="G83" s="101"/>
      <c r="H83" s="63">
        <f t="shared" si="2"/>
        <v>0</v>
      </c>
      <c r="J83" s="61"/>
      <c r="K83" s="61"/>
    </row>
    <row r="84" spans="1:11" ht="100.15" customHeight="1" x14ac:dyDescent="0.25">
      <c r="A84" s="2" t="s">
        <v>205</v>
      </c>
      <c r="B84" s="19" t="s">
        <v>206</v>
      </c>
      <c r="C84" s="37" t="s">
        <v>207</v>
      </c>
      <c r="D84" s="37" t="s">
        <v>204</v>
      </c>
      <c r="E84" s="38">
        <v>16</v>
      </c>
      <c r="F84" s="5">
        <v>1</v>
      </c>
      <c r="G84" s="101"/>
      <c r="H84" s="63">
        <f t="shared" si="2"/>
        <v>0</v>
      </c>
      <c r="J84" s="61"/>
      <c r="K84" s="61"/>
    </row>
    <row r="85" spans="1:11" ht="100.15" customHeight="1" x14ac:dyDescent="0.25">
      <c r="A85" s="2" t="s">
        <v>208</v>
      </c>
      <c r="B85" s="19" t="s">
        <v>209</v>
      </c>
      <c r="C85" s="37" t="s">
        <v>210</v>
      </c>
      <c r="D85" s="37" t="s">
        <v>204</v>
      </c>
      <c r="E85" s="38">
        <v>32</v>
      </c>
      <c r="F85" s="5">
        <v>1</v>
      </c>
      <c r="G85" s="101"/>
      <c r="H85" s="63">
        <f t="shared" si="2"/>
        <v>0</v>
      </c>
      <c r="J85" s="61"/>
      <c r="K85" s="61"/>
    </row>
    <row r="86" spans="1:11" ht="100.15" customHeight="1" x14ac:dyDescent="0.25">
      <c r="A86" s="2" t="s">
        <v>211</v>
      </c>
      <c r="B86" s="52" t="s">
        <v>212</v>
      </c>
      <c r="C86" s="51" t="s">
        <v>213</v>
      </c>
      <c r="D86" s="51" t="s">
        <v>204</v>
      </c>
      <c r="E86" s="53">
        <v>400</v>
      </c>
      <c r="F86" s="5">
        <v>1</v>
      </c>
      <c r="G86" s="101"/>
      <c r="H86" s="63">
        <f t="shared" si="2"/>
        <v>0</v>
      </c>
      <c r="J86" s="61"/>
      <c r="K86" s="61"/>
    </row>
    <row r="87" spans="1:11" ht="100.15" customHeight="1" x14ac:dyDescent="0.25">
      <c r="A87" s="2" t="s">
        <v>214</v>
      </c>
      <c r="B87" s="19" t="s">
        <v>215</v>
      </c>
      <c r="C87" s="37" t="s">
        <v>216</v>
      </c>
      <c r="D87" s="37" t="s">
        <v>204</v>
      </c>
      <c r="E87" s="38">
        <v>4</v>
      </c>
      <c r="F87" s="5">
        <v>1</v>
      </c>
      <c r="G87" s="101"/>
      <c r="H87" s="63">
        <f t="shared" si="2"/>
        <v>0</v>
      </c>
      <c r="J87" s="61"/>
      <c r="K87" s="61"/>
    </row>
    <row r="88" spans="1:11" ht="100.15" customHeight="1" x14ac:dyDescent="0.25">
      <c r="A88" s="2" t="s">
        <v>217</v>
      </c>
      <c r="B88" s="19" t="s">
        <v>218</v>
      </c>
      <c r="C88" s="37" t="s">
        <v>219</v>
      </c>
      <c r="D88" s="37" t="s">
        <v>204</v>
      </c>
      <c r="E88" s="38">
        <v>150</v>
      </c>
      <c r="F88" s="5">
        <v>1</v>
      </c>
      <c r="G88" s="101"/>
      <c r="H88" s="63">
        <f t="shared" si="2"/>
        <v>0</v>
      </c>
      <c r="J88" s="61"/>
      <c r="K88" s="61"/>
    </row>
    <row r="89" spans="1:11" ht="100.15" customHeight="1" x14ac:dyDescent="0.25">
      <c r="A89" s="2" t="s">
        <v>220</v>
      </c>
      <c r="B89" s="50" t="s">
        <v>221</v>
      </c>
      <c r="C89" s="51" t="s">
        <v>222</v>
      </c>
      <c r="D89" s="37" t="s">
        <v>204</v>
      </c>
      <c r="E89" s="38">
        <v>42</v>
      </c>
      <c r="F89" s="5">
        <v>1</v>
      </c>
      <c r="G89" s="101"/>
      <c r="H89" s="63">
        <f t="shared" si="2"/>
        <v>0</v>
      </c>
      <c r="J89" s="61"/>
      <c r="K89" s="61"/>
    </row>
    <row r="90" spans="1:11" ht="100.15" customHeight="1" x14ac:dyDescent="0.25">
      <c r="A90" s="2" t="s">
        <v>223</v>
      </c>
      <c r="B90" s="50" t="s">
        <v>224</v>
      </c>
      <c r="C90" s="51" t="s">
        <v>225</v>
      </c>
      <c r="D90" s="37" t="s">
        <v>204</v>
      </c>
      <c r="E90" s="48">
        <v>150</v>
      </c>
      <c r="F90" s="5">
        <v>1</v>
      </c>
      <c r="G90" s="101"/>
      <c r="H90" s="63">
        <f t="shared" si="2"/>
        <v>0</v>
      </c>
      <c r="J90" s="61"/>
      <c r="K90" s="61"/>
    </row>
    <row r="91" spans="1:11" ht="100.15" customHeight="1" x14ac:dyDescent="0.25">
      <c r="A91" s="2" t="s">
        <v>226</v>
      </c>
      <c r="B91" s="22" t="s">
        <v>227</v>
      </c>
      <c r="C91" s="3" t="s">
        <v>228</v>
      </c>
      <c r="D91" s="37" t="s">
        <v>204</v>
      </c>
      <c r="E91" s="5">
        <v>120</v>
      </c>
      <c r="F91" s="5">
        <v>1</v>
      </c>
      <c r="G91" s="101"/>
      <c r="H91" s="63">
        <f t="shared" si="2"/>
        <v>0</v>
      </c>
      <c r="J91" s="61"/>
      <c r="K91" s="61"/>
    </row>
    <row r="92" spans="1:11" ht="100.15" customHeight="1" x14ac:dyDescent="0.25">
      <c r="A92" s="2" t="s">
        <v>229</v>
      </c>
      <c r="B92" s="22" t="s">
        <v>230</v>
      </c>
      <c r="C92" s="3" t="s">
        <v>231</v>
      </c>
      <c r="D92" s="4" t="s">
        <v>232</v>
      </c>
      <c r="E92" s="5">
        <v>120</v>
      </c>
      <c r="F92" s="5">
        <v>1</v>
      </c>
      <c r="G92" s="101"/>
      <c r="H92" s="63">
        <f t="shared" si="2"/>
        <v>0</v>
      </c>
      <c r="J92" s="61"/>
      <c r="K92" s="61"/>
    </row>
    <row r="93" spans="1:11" ht="12.75" customHeight="1" x14ac:dyDescent="0.25">
      <c r="A93" s="23"/>
      <c r="B93" s="24"/>
      <c r="C93" s="78" t="s">
        <v>39</v>
      </c>
      <c r="D93" s="24"/>
      <c r="E93" s="24"/>
      <c r="F93" s="24"/>
      <c r="G93" s="64"/>
      <c r="H93" s="63">
        <f t="shared" si="2"/>
        <v>0</v>
      </c>
      <c r="J93" s="61"/>
      <c r="K93" s="61"/>
    </row>
    <row r="94" spans="1:11" ht="13.15" customHeight="1" x14ac:dyDescent="0.25">
      <c r="A94" s="133" t="s">
        <v>233</v>
      </c>
      <c r="B94" s="134"/>
      <c r="C94" s="134"/>
      <c r="D94" s="134"/>
      <c r="E94" s="134"/>
      <c r="F94" s="69"/>
      <c r="G94" s="67"/>
      <c r="H94" s="63">
        <f t="shared" si="2"/>
        <v>0</v>
      </c>
      <c r="J94" s="61"/>
      <c r="K94" s="61"/>
    </row>
    <row r="95" spans="1:11" ht="40.5" customHeight="1" x14ac:dyDescent="0.25">
      <c r="A95" s="138" t="s">
        <v>234</v>
      </c>
      <c r="B95" s="139"/>
      <c r="C95" s="139"/>
      <c r="D95" s="139"/>
      <c r="E95" s="139"/>
      <c r="F95" s="140"/>
      <c r="G95" s="66"/>
      <c r="H95" s="63">
        <f t="shared" si="2"/>
        <v>0</v>
      </c>
      <c r="J95" s="61"/>
      <c r="K95" s="61"/>
    </row>
    <row r="96" spans="1:11" ht="100.15" customHeight="1" x14ac:dyDescent="0.25">
      <c r="A96" s="28" t="s">
        <v>235</v>
      </c>
      <c r="B96" s="55" t="s">
        <v>236</v>
      </c>
      <c r="C96" s="36" t="s">
        <v>237</v>
      </c>
      <c r="D96" s="36" t="s">
        <v>204</v>
      </c>
      <c r="E96" s="70">
        <v>120</v>
      </c>
      <c r="F96" s="29">
        <v>1</v>
      </c>
      <c r="G96" s="101"/>
      <c r="H96" s="63">
        <f t="shared" si="2"/>
        <v>0</v>
      </c>
      <c r="J96" s="61"/>
      <c r="K96" s="61"/>
    </row>
    <row r="97" spans="1:11" ht="100.15" customHeight="1" x14ac:dyDescent="0.25">
      <c r="A97" s="2" t="s">
        <v>238</v>
      </c>
      <c r="B97" s="56" t="s">
        <v>239</v>
      </c>
      <c r="C97" s="37" t="s">
        <v>240</v>
      </c>
      <c r="D97" s="37" t="s">
        <v>204</v>
      </c>
      <c r="E97" s="38">
        <v>50</v>
      </c>
      <c r="F97" s="5">
        <v>1</v>
      </c>
      <c r="G97" s="101"/>
      <c r="H97" s="63">
        <f t="shared" si="2"/>
        <v>0</v>
      </c>
      <c r="J97" s="61"/>
      <c r="K97" s="61"/>
    </row>
    <row r="98" spans="1:11" ht="100.15" customHeight="1" x14ac:dyDescent="0.25">
      <c r="A98" s="2" t="s">
        <v>241</v>
      </c>
      <c r="B98" s="56" t="s">
        <v>242</v>
      </c>
      <c r="C98" s="37" t="s">
        <v>243</v>
      </c>
      <c r="D98" s="33" t="s">
        <v>244</v>
      </c>
      <c r="E98" s="38">
        <v>1000</v>
      </c>
      <c r="F98" s="5">
        <v>2</v>
      </c>
      <c r="G98" s="101"/>
      <c r="H98" s="63">
        <f t="shared" si="2"/>
        <v>0</v>
      </c>
      <c r="J98" s="61"/>
      <c r="K98" s="61"/>
    </row>
    <row r="99" spans="1:11" ht="100.15" customHeight="1" x14ac:dyDescent="0.25">
      <c r="A99" s="2" t="s">
        <v>245</v>
      </c>
      <c r="B99" s="56" t="s">
        <v>246</v>
      </c>
      <c r="C99" s="37" t="s">
        <v>247</v>
      </c>
      <c r="D99" s="33" t="s">
        <v>244</v>
      </c>
      <c r="E99" s="38">
        <v>1000</v>
      </c>
      <c r="F99" s="5">
        <v>2</v>
      </c>
      <c r="G99" s="101"/>
      <c r="H99" s="63">
        <f t="shared" si="2"/>
        <v>0</v>
      </c>
      <c r="J99" s="61"/>
      <c r="K99" s="61"/>
    </row>
    <row r="100" spans="1:11" ht="100.15" customHeight="1" x14ac:dyDescent="0.25">
      <c r="A100" s="2" t="s">
        <v>248</v>
      </c>
      <c r="B100" s="54" t="s">
        <v>249</v>
      </c>
      <c r="C100" s="3" t="s">
        <v>250</v>
      </c>
      <c r="D100" s="4" t="s">
        <v>251</v>
      </c>
      <c r="E100" s="5">
        <v>24</v>
      </c>
      <c r="F100" s="5">
        <v>1</v>
      </c>
      <c r="G100" s="101"/>
      <c r="H100" s="63">
        <f t="shared" si="2"/>
        <v>0</v>
      </c>
      <c r="J100" s="61"/>
      <c r="K100" s="61"/>
    </row>
    <row r="101" spans="1:11" ht="152.25" customHeight="1" x14ac:dyDescent="0.25">
      <c r="A101" s="2" t="s">
        <v>252</v>
      </c>
      <c r="B101" s="54" t="s">
        <v>253</v>
      </c>
      <c r="C101" s="3" t="s">
        <v>254</v>
      </c>
      <c r="D101" s="4" t="s">
        <v>232</v>
      </c>
      <c r="E101" s="5">
        <v>60</v>
      </c>
      <c r="F101" s="5">
        <v>1</v>
      </c>
      <c r="G101" s="101"/>
      <c r="H101" s="63">
        <f t="shared" si="2"/>
        <v>0</v>
      </c>
      <c r="J101" s="61"/>
      <c r="K101" s="61"/>
    </row>
    <row r="102" spans="1:11" ht="100.15" customHeight="1" x14ac:dyDescent="0.25">
      <c r="A102" s="2" t="s">
        <v>255</v>
      </c>
      <c r="B102" s="19" t="s">
        <v>256</v>
      </c>
      <c r="C102" s="37" t="s">
        <v>257</v>
      </c>
      <c r="D102" s="4" t="s">
        <v>232</v>
      </c>
      <c r="E102" s="38">
        <v>27</v>
      </c>
      <c r="F102" s="5">
        <v>1</v>
      </c>
      <c r="G102" s="101"/>
      <c r="H102" s="63">
        <f t="shared" si="2"/>
        <v>0</v>
      </c>
      <c r="J102" s="61"/>
      <c r="K102" s="61"/>
    </row>
    <row r="103" spans="1:11" ht="100.15" customHeight="1" x14ac:dyDescent="0.25">
      <c r="A103" s="2" t="s">
        <v>258</v>
      </c>
      <c r="B103" s="19" t="s">
        <v>259</v>
      </c>
      <c r="C103" s="37" t="s">
        <v>260</v>
      </c>
      <c r="D103" s="4" t="s">
        <v>232</v>
      </c>
      <c r="E103" s="38">
        <v>22</v>
      </c>
      <c r="F103" s="5">
        <v>1</v>
      </c>
      <c r="G103" s="101"/>
      <c r="H103" s="63">
        <f t="shared" si="2"/>
        <v>0</v>
      </c>
      <c r="J103" s="61"/>
      <c r="K103" s="61"/>
    </row>
    <row r="104" spans="1:11" ht="100.15" customHeight="1" x14ac:dyDescent="0.25">
      <c r="A104" s="2" t="s">
        <v>261</v>
      </c>
      <c r="B104" s="19" t="s">
        <v>262</v>
      </c>
      <c r="C104" s="37" t="s">
        <v>263</v>
      </c>
      <c r="D104" s="4" t="s">
        <v>232</v>
      </c>
      <c r="E104" s="38">
        <v>40</v>
      </c>
      <c r="F104" s="5">
        <v>1</v>
      </c>
      <c r="G104" s="101"/>
      <c r="H104" s="63">
        <f t="shared" ref="H104:H135" si="3">E104*G104</f>
        <v>0</v>
      </c>
      <c r="J104" s="61"/>
      <c r="K104" s="61"/>
    </row>
    <row r="105" spans="1:11" ht="100.15" customHeight="1" x14ac:dyDescent="0.25">
      <c r="A105" s="2" t="s">
        <v>264</v>
      </c>
      <c r="B105" s="19" t="s">
        <v>265</v>
      </c>
      <c r="C105" s="37" t="s">
        <v>266</v>
      </c>
      <c r="D105" s="4" t="s">
        <v>267</v>
      </c>
      <c r="E105" s="38">
        <v>50</v>
      </c>
      <c r="F105" s="5">
        <v>1</v>
      </c>
      <c r="G105" s="101"/>
      <c r="H105" s="63">
        <f t="shared" si="3"/>
        <v>0</v>
      </c>
      <c r="J105" s="61"/>
      <c r="K105" s="61"/>
    </row>
    <row r="106" spans="1:11" ht="12.75" customHeight="1" x14ac:dyDescent="0.25">
      <c r="A106" s="23"/>
      <c r="B106" s="24"/>
      <c r="C106" s="78" t="s">
        <v>39</v>
      </c>
      <c r="D106" s="24"/>
      <c r="E106" s="24"/>
      <c r="F106" s="24"/>
      <c r="G106" s="64"/>
      <c r="H106" s="63">
        <f t="shared" si="3"/>
        <v>0</v>
      </c>
      <c r="J106" s="61"/>
      <c r="K106" s="61"/>
    </row>
    <row r="107" spans="1:11" ht="13.15" customHeight="1" x14ac:dyDescent="0.25">
      <c r="A107" s="133" t="s">
        <v>268</v>
      </c>
      <c r="B107" s="134"/>
      <c r="C107" s="134"/>
      <c r="D107" s="134"/>
      <c r="E107" s="134"/>
      <c r="F107" s="69"/>
      <c r="G107" s="67"/>
      <c r="H107" s="63">
        <f t="shared" si="3"/>
        <v>0</v>
      </c>
      <c r="J107" s="61"/>
      <c r="K107" s="61"/>
    </row>
    <row r="108" spans="1:11" ht="38.25" customHeight="1" x14ac:dyDescent="0.25">
      <c r="A108" s="132" t="s">
        <v>234</v>
      </c>
      <c r="B108" s="132"/>
      <c r="C108" s="132"/>
      <c r="D108" s="132"/>
      <c r="E108" s="132"/>
      <c r="F108" s="132"/>
      <c r="G108" s="66"/>
      <c r="H108" s="63">
        <f t="shared" si="3"/>
        <v>0</v>
      </c>
      <c r="J108" s="61"/>
      <c r="K108" s="61"/>
    </row>
    <row r="109" spans="1:11" ht="183" customHeight="1" x14ac:dyDescent="0.25">
      <c r="A109" s="28" t="s">
        <v>269</v>
      </c>
      <c r="B109" s="77" t="s">
        <v>270</v>
      </c>
      <c r="C109" s="76" t="s">
        <v>271</v>
      </c>
      <c r="D109" s="74" t="s">
        <v>272</v>
      </c>
      <c r="E109" s="29">
        <v>32</v>
      </c>
      <c r="F109" s="29">
        <v>1</v>
      </c>
      <c r="G109" s="101"/>
      <c r="H109" s="63">
        <f t="shared" si="3"/>
        <v>0</v>
      </c>
      <c r="J109" s="61"/>
      <c r="K109" s="61"/>
    </row>
    <row r="110" spans="1:11" ht="162" customHeight="1" x14ac:dyDescent="0.25">
      <c r="A110" s="2" t="s">
        <v>273</v>
      </c>
      <c r="B110" s="14" t="s">
        <v>274</v>
      </c>
      <c r="C110" s="3" t="s">
        <v>275</v>
      </c>
      <c r="D110" s="13" t="s">
        <v>156</v>
      </c>
      <c r="E110" s="10">
        <v>150</v>
      </c>
      <c r="F110" s="5" t="s">
        <v>276</v>
      </c>
      <c r="G110" s="101"/>
      <c r="H110" s="63">
        <f t="shared" si="3"/>
        <v>0</v>
      </c>
      <c r="J110" s="61"/>
      <c r="K110" s="61"/>
    </row>
    <row r="111" spans="1:11" ht="180" customHeight="1" x14ac:dyDescent="0.25">
      <c r="A111" s="2" t="s">
        <v>277</v>
      </c>
      <c r="B111" s="14" t="s">
        <v>278</v>
      </c>
      <c r="C111" s="14" t="s">
        <v>279</v>
      </c>
      <c r="D111" s="4" t="s">
        <v>272</v>
      </c>
      <c r="E111" s="5">
        <v>15</v>
      </c>
      <c r="F111" s="5">
        <v>1</v>
      </c>
      <c r="G111" s="101"/>
      <c r="H111" s="63">
        <f t="shared" si="3"/>
        <v>0</v>
      </c>
      <c r="J111" s="61"/>
      <c r="K111" s="61"/>
    </row>
    <row r="112" spans="1:11" ht="180" customHeight="1" x14ac:dyDescent="0.25">
      <c r="A112" s="2" t="s">
        <v>280</v>
      </c>
      <c r="B112" s="22" t="s">
        <v>281</v>
      </c>
      <c r="C112" s="3" t="s">
        <v>282</v>
      </c>
      <c r="D112" s="4" t="s">
        <v>156</v>
      </c>
      <c r="E112" s="10">
        <v>50</v>
      </c>
      <c r="F112" s="5" t="s">
        <v>276</v>
      </c>
      <c r="G112" s="101"/>
      <c r="H112" s="63">
        <f t="shared" si="3"/>
        <v>0</v>
      </c>
      <c r="J112" s="61"/>
      <c r="K112" s="61"/>
    </row>
    <row r="113" spans="1:11" ht="180" customHeight="1" x14ac:dyDescent="0.25">
      <c r="A113" s="2" t="s">
        <v>283</v>
      </c>
      <c r="B113" s="19" t="s">
        <v>284</v>
      </c>
      <c r="C113" s="37" t="s">
        <v>285</v>
      </c>
      <c r="D113" s="37" t="s">
        <v>199</v>
      </c>
      <c r="E113" s="38">
        <v>14</v>
      </c>
      <c r="F113" s="5">
        <v>1</v>
      </c>
      <c r="G113" s="101"/>
      <c r="H113" s="63">
        <f t="shared" si="3"/>
        <v>0</v>
      </c>
      <c r="J113" s="61"/>
      <c r="K113" s="61"/>
    </row>
    <row r="114" spans="1:11" ht="156.75" customHeight="1" x14ac:dyDescent="0.25">
      <c r="A114" s="2" t="s">
        <v>286</v>
      </c>
      <c r="B114" s="22" t="s">
        <v>287</v>
      </c>
      <c r="C114" s="3" t="s">
        <v>275</v>
      </c>
      <c r="D114" s="4" t="s">
        <v>156</v>
      </c>
      <c r="E114" s="10">
        <v>7</v>
      </c>
      <c r="F114" s="5" t="s">
        <v>276</v>
      </c>
      <c r="G114" s="101"/>
      <c r="H114" s="63">
        <f t="shared" si="3"/>
        <v>0</v>
      </c>
      <c r="J114" s="61"/>
      <c r="K114" s="61"/>
    </row>
    <row r="115" spans="1:11" ht="12.75" customHeight="1" x14ac:dyDescent="0.25">
      <c r="A115" s="80"/>
      <c r="B115" s="78"/>
      <c r="C115" s="78" t="s">
        <v>39</v>
      </c>
      <c r="D115" s="78"/>
      <c r="E115" s="78"/>
      <c r="F115" s="78"/>
      <c r="G115" s="60"/>
      <c r="H115" s="81"/>
      <c r="J115" s="62"/>
      <c r="K115" s="62"/>
    </row>
    <row r="116" spans="1:11" ht="23.25" customHeight="1" x14ac:dyDescent="0.25">
      <c r="A116" s="141" t="s">
        <v>288</v>
      </c>
      <c r="B116" s="142"/>
      <c r="C116" s="142"/>
      <c r="D116" s="142"/>
      <c r="E116" s="142"/>
      <c r="F116" s="143"/>
      <c r="G116" s="79"/>
      <c r="H116" s="106">
        <f>H115+H106+H93+H80+H73+H57+H43+H37+H24+H16</f>
        <v>0</v>
      </c>
    </row>
    <row r="117" spans="1:11" ht="46.5" customHeight="1" x14ac:dyDescent="0.25">
      <c r="A117" s="115"/>
      <c r="B117" s="119" t="s">
        <v>1</v>
      </c>
      <c r="C117" s="116" t="s">
        <v>289</v>
      </c>
      <c r="D117" s="117"/>
      <c r="E117" s="117"/>
      <c r="F117" s="117"/>
      <c r="G117" s="118"/>
      <c r="H117" s="118"/>
    </row>
    <row r="118" spans="1:11" ht="100.15" customHeight="1" x14ac:dyDescent="0.25">
      <c r="G118" s="60"/>
      <c r="H118" s="68"/>
    </row>
    <row r="119" spans="1:11" ht="100.15" customHeight="1" x14ac:dyDescent="0.25">
      <c r="G119" s="60"/>
      <c r="H119" s="68"/>
    </row>
    <row r="120" spans="1:11" ht="100.15" customHeight="1" x14ac:dyDescent="0.25">
      <c r="G120" s="60"/>
      <c r="H120" s="65"/>
    </row>
  </sheetData>
  <mergeCells count="23">
    <mergeCell ref="A95:F95"/>
    <mergeCell ref="A107:E107"/>
    <mergeCell ref="A108:F108"/>
    <mergeCell ref="A116:F116"/>
    <mergeCell ref="G4:H4"/>
    <mergeCell ref="G7:H7"/>
    <mergeCell ref="A59:F59"/>
    <mergeCell ref="A74:E74"/>
    <mergeCell ref="A75:F75"/>
    <mergeCell ref="A81:E81"/>
    <mergeCell ref="B82:F82"/>
    <mergeCell ref="A94:E94"/>
    <mergeCell ref="A26:F26"/>
    <mergeCell ref="A38:E38"/>
    <mergeCell ref="A39:F39"/>
    <mergeCell ref="A44:E44"/>
    <mergeCell ref="A3:F3"/>
    <mergeCell ref="A45:F45"/>
    <mergeCell ref="A58:E58"/>
    <mergeCell ref="A7:F7"/>
    <mergeCell ref="A18:F18"/>
    <mergeCell ref="A23:B23"/>
    <mergeCell ref="A25:E25"/>
  </mergeCells>
  <printOptions horizontalCentered="1"/>
  <pageMargins left="0.25" right="0.25" top="0.75" bottom="0.75" header="0.3" footer="0.3"/>
  <pageSetup paperSize="9" scale="4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fea972e-d8c3-404d-936d-2027315786f0">
      <Terms xmlns="http://schemas.microsoft.com/office/infopath/2007/PartnerControls"/>
    </lcf76f155ced4ddcb4097134ff3c332f>
    <TaxCatchAll xmlns="9cbc7065-cdb1-4b30-9dde-ac9b1a07b2eb" xsi:nil="true"/>
    <_Flow_SignoffStatus xmlns="efea972e-d8c3-404d-936d-2027315786f0" xsi:nil="true"/>
    <Data xmlns="efea972e-d8c3-404d-936d-2027315786f0" xsi:nil="true"/>
    <Datademodifica_x00e7__x00e3_o xmlns="efea972e-d8c3-404d-936d-2027315786f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4F840855A318D4DA7EF2B7B8FCC82BD" ma:contentTypeVersion="23" ma:contentTypeDescription="Criar um novo documento." ma:contentTypeScope="" ma:versionID="ae1bb450f986f88e4b48ad0241bd7ac0">
  <xsd:schema xmlns:xsd="http://www.w3.org/2001/XMLSchema" xmlns:xs="http://www.w3.org/2001/XMLSchema" xmlns:p="http://schemas.microsoft.com/office/2006/metadata/properties" xmlns:ns2="9cbc7065-cdb1-4b30-9dde-ac9b1a07b2eb" xmlns:ns3="efea972e-d8c3-404d-936d-2027315786f0" targetNamespace="http://schemas.microsoft.com/office/2006/metadata/properties" ma:root="true" ma:fieldsID="27ba47774de0185bcfc8ff989dda1c0c" ns2:_="" ns3:_="">
    <xsd:import namespace="9cbc7065-cdb1-4b30-9dde-ac9b1a07b2eb"/>
    <xsd:import namespace="efea972e-d8c3-404d-936d-2027315786f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AutoKeyPoints" minOccurs="0"/>
                <xsd:element ref="ns3:MediaServiceKeyPoints" minOccurs="0"/>
                <xsd:element ref="ns3:MediaServiceLocation" minOccurs="0"/>
                <xsd:element ref="ns3:MediaLengthInSeconds" minOccurs="0"/>
                <xsd:element ref="ns3:_Flow_SignoffStatus" minOccurs="0"/>
                <xsd:element ref="ns3:Data" minOccurs="0"/>
                <xsd:element ref="ns3:lcf76f155ced4ddcb4097134ff3c332f" minOccurs="0"/>
                <xsd:element ref="ns2:TaxCatchAll" minOccurs="0"/>
                <xsd:element ref="ns3:MediaServiceObjectDetectorVersions" minOccurs="0"/>
                <xsd:element ref="ns3:MediaServiceSearchProperties" minOccurs="0"/>
                <xsd:element ref="ns3:Datademodifica_x00e7__x00e3_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bc7065-cdb1-4b30-9dde-ac9b1a07b2eb" elementFormDefault="qualified">
    <xsd:import namespace="http://schemas.microsoft.com/office/2006/documentManagement/types"/>
    <xsd:import namespace="http://schemas.microsoft.com/office/infopath/2007/PartnerControls"/>
    <xsd:element name="SharedWithUsers" ma:index="8"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Partilhado Com" ma:internalName="SharedWithDetails" ma:readOnly="true">
      <xsd:simpleType>
        <xsd:restriction base="dms:Note">
          <xsd:maxLength value="255"/>
        </xsd:restriction>
      </xsd:simpleType>
    </xsd:element>
    <xsd:element name="TaxCatchAll" ma:index="25" nillable="true" ma:displayName="Taxonomy Catch All Column" ma:hidden="true" ma:list="{4ba802d2-a9f6-477e-a76d-37dd86360b12}" ma:internalName="TaxCatchAll" ma:showField="CatchAllData" ma:web="9cbc7065-cdb1-4b30-9dde-ac9b1a07b2e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fea972e-d8c3-404d-936d-2027315786f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Estado da aprovação" ma:internalName="Estado_x0020_da_x0020_aprova_x00e7__x00e3_o">
      <xsd:simpleType>
        <xsd:restriction base="dms:Text"/>
      </xsd:simpleType>
    </xsd:element>
    <xsd:element name="Data" ma:index="22" nillable="true" ma:displayName="Data" ma:format="DateTime" ma:internalName="Data">
      <xsd:simpleType>
        <xsd:restriction base="dms:DateTime"/>
      </xsd:simpleType>
    </xsd:element>
    <xsd:element name="lcf76f155ced4ddcb4097134ff3c332f" ma:index="24" nillable="true" ma:taxonomy="true" ma:internalName="lcf76f155ced4ddcb4097134ff3c332f" ma:taxonomyFieldName="MediaServiceImageTags" ma:displayName="Etiquetas de Imagem" ma:readOnly="false" ma:fieldId="{5cf76f15-5ced-4ddc-b409-7134ff3c332f}" ma:taxonomyMulti="true" ma:sspId="b1bfc3e6-9f78-42b7-ab6c-4681478e41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Datademodifica_x00e7__x00e3_o" ma:index="28" nillable="true" ma:displayName="Data de modificação" ma:format="DateTime" ma:internalName="Datademodifica_x00e7__x00e3_o">
      <xsd:simpleType>
        <xsd:restriction base="dms:DateTim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C675CF-230B-4E06-AAB1-97D0247E2EF0}">
  <ds:schemaRefs>
    <ds:schemaRef ds:uri="http://schemas.microsoft.com/office/2006/metadata/properties"/>
    <ds:schemaRef ds:uri="http://schemas.microsoft.com/office/infopath/2007/PartnerControls"/>
    <ds:schemaRef ds:uri="efea972e-d8c3-404d-936d-2027315786f0"/>
    <ds:schemaRef ds:uri="9cbc7065-cdb1-4b30-9dde-ac9b1a07b2eb"/>
  </ds:schemaRefs>
</ds:datastoreItem>
</file>

<file path=customXml/itemProps2.xml><?xml version="1.0" encoding="utf-8"?>
<ds:datastoreItem xmlns:ds="http://schemas.openxmlformats.org/officeDocument/2006/customXml" ds:itemID="{76DB1123-EB51-4A44-B599-F57EBFC4E1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bc7065-cdb1-4b30-9dde-ac9b1a07b2eb"/>
    <ds:schemaRef ds:uri="efea972e-d8c3-404d-936d-2027315786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9C53A8-0C52-4988-B82E-9AD99428F92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_cotação ajustada  (ANONIMA (2)</vt:lpstr>
      <vt:lpstr>'_cotação ajustada  (ANONIMA (2)'!Area_de_impressao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Cesar Parmigiani Teixeira</dc:creator>
  <cp:keywords/>
  <dc:description/>
  <cp:lastModifiedBy>Karina Vieira Lima Lopes</cp:lastModifiedBy>
  <cp:revision/>
  <dcterms:created xsi:type="dcterms:W3CDTF">2022-10-17T18:17:38Z</dcterms:created>
  <dcterms:modified xsi:type="dcterms:W3CDTF">2025-09-11T13:26:35Z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0x010100A4F840855A318D4DA7EF2B7B8FCC82BD</vt:lpwstr>
  </property>
  <property fmtid="{D5CDD505-2E9C-101B-9397-08002B2CF9AE}" pid="3" name="Order">
    <vt:r8>25885200</vt:r8>
  </property>
  <property fmtid="{D5CDD505-2E9C-101B-9397-08002B2CF9AE}" pid="4" name="MediaServiceImageTags">
    <vt:lpwstr/>
  </property>
</Properties>
</file>